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meberteaumuzeau/AME Dropbox/03 Affaires/11 AME-BERTEAU/03-Affaires/25AB04_MINISTR ECOLOGIE_Siege social DIRNO/11 DCE/02_RENDUS/20260302_/Pièces écrites/DPGF/"/>
    </mc:Choice>
  </mc:AlternateContent>
  <xr:revisionPtr revIDLastSave="0" documentId="13_ncr:1_{86A9DFE7-53AF-F248-9DB4-43343B133472}" xr6:coauthVersionLast="47" xr6:coauthVersionMax="47" xr10:uidLastSave="{00000000-0000-0000-0000-000000000000}"/>
  <bookViews>
    <workbookView xWindow="-34720" yWindow="600" windowWidth="30240" windowHeight="17580" tabRatio="924" activeTab="2" xr2:uid="{00000000-000D-0000-FFFF-FFFF00000000}"/>
  </bookViews>
  <sheets>
    <sheet name="TEST" sheetId="18" state="hidden" r:id="rId1"/>
    <sheet name="info" sheetId="17" r:id="rId2"/>
    <sheet name="LOT 05" sheetId="83" r:id="rId3"/>
  </sheets>
  <definedNames>
    <definedName name="_xlnm.Print_Titles" localSheetId="0">TEST!$1:$8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1">info!$A$1:$E$19</definedName>
    <definedName name="_xlnm.Print_Area" localSheetId="2">'LOT 05'!$A$1:$G$141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83" l="1"/>
  <c r="G68" i="83"/>
  <c r="G58" i="83"/>
  <c r="G38" i="83"/>
  <c r="G32" i="83"/>
  <c r="D72" i="83"/>
  <c r="D73" i="83"/>
  <c r="D71" i="83"/>
  <c r="G83" i="83"/>
  <c r="G72" i="83"/>
  <c r="G71" i="83"/>
  <c r="G46" i="83"/>
  <c r="G45" i="83"/>
  <c r="G42" i="83"/>
  <c r="G43" i="83"/>
  <c r="G44" i="83"/>
  <c r="G41" i="83"/>
  <c r="G17" i="83"/>
  <c r="G1" i="83"/>
  <c r="C3" i="83"/>
  <c r="C4" i="83"/>
  <c r="C5" i="83"/>
  <c r="F5" i="83"/>
  <c r="G97" i="83"/>
  <c r="G26" i="83"/>
  <c r="G100" i="83"/>
  <c r="G101" i="83" s="1"/>
  <c r="A6" i="83"/>
  <c r="B10" i="83"/>
  <c r="G13" i="83"/>
  <c r="G20" i="83" s="1"/>
  <c r="G18" i="83"/>
  <c r="G19" i="83"/>
  <c r="G24" i="83"/>
  <c r="G27" i="83" s="1"/>
  <c r="G25" i="83"/>
  <c r="G30" i="83"/>
  <c r="G31" i="83"/>
  <c r="G36" i="83"/>
  <c r="G37" i="83"/>
  <c r="G49" i="83"/>
  <c r="G50" i="83"/>
  <c r="G52" i="83"/>
  <c r="G53" i="83"/>
  <c r="G55" i="83"/>
  <c r="G56" i="83"/>
  <c r="G57" i="83"/>
  <c r="G62" i="83"/>
  <c r="G63" i="83"/>
  <c r="G65" i="83"/>
  <c r="G66" i="83"/>
  <c r="G67" i="83"/>
  <c r="G73" i="83"/>
  <c r="G74" i="83"/>
  <c r="G75" i="83"/>
  <c r="G79" i="83"/>
  <c r="G81" i="83"/>
  <c r="G82" i="83"/>
  <c r="G85" i="83"/>
  <c r="G86" i="83"/>
  <c r="G98" i="83" s="1"/>
  <c r="G87" i="83"/>
  <c r="G89" i="83"/>
  <c r="G90" i="83"/>
  <c r="G91" i="83"/>
  <c r="G92" i="83"/>
  <c r="G93" i="83"/>
  <c r="G94" i="83"/>
  <c r="G95" i="83"/>
  <c r="G96" i="83"/>
  <c r="G104" i="83"/>
  <c r="G106" i="83" s="1"/>
  <c r="G105" i="83"/>
  <c r="G109" i="83"/>
  <c r="G112" i="83" s="1"/>
  <c r="G110" i="83"/>
  <c r="G111" i="83"/>
  <c r="G115" i="83"/>
  <c r="G117" i="83" s="1"/>
  <c r="G125" i="83"/>
  <c r="G127" i="83" l="1"/>
  <c r="G128" i="83" l="1"/>
  <c r="G129" i="83" s="1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<sst xmlns="http://schemas.openxmlformats.org/spreadsheetml/2006/main" count="246" uniqueCount="153">
  <si>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</si>
  <si>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</si>
  <si>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</si>
  <si>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</si>
  <si>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</si>
  <si>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</si>
  <si>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</si>
  <si>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</si>
  <si>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</si>
  <si>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</si>
  <si>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</si>
  <si>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</si>
  <si>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</si>
  <si>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</si>
  <si>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U</t>
  </si>
  <si>
    <t>LOT 01 - ????</t>
  </si>
  <si>
    <t>DU PRIX GLOBAL ET FORFAITAIRE</t>
  </si>
  <si>
    <t>3.</t>
  </si>
  <si>
    <t>4.</t>
  </si>
  <si>
    <t>5.</t>
  </si>
  <si>
    <t>Numéro de l'article CCTP</t>
  </si>
  <si>
    <t xml:space="preserve"> TOTAL HT</t>
  </si>
  <si>
    <t>Les quantités ne sont données qu'à titre indicatif, l'entrepreneur est tenu de les vérifier, elles n'enlévent rien au caractère global et forfaitaire de la proposition.</t>
  </si>
  <si>
    <t>M2</t>
  </si>
  <si>
    <t>TVA 20%</t>
  </si>
  <si>
    <t>QUANTITE AME</t>
  </si>
  <si>
    <t>QUANTITE ENTREPRISE</t>
  </si>
  <si>
    <t>Compris</t>
  </si>
  <si>
    <t>FT</t>
  </si>
  <si>
    <t>Fait à:</t>
  </si>
  <si>
    <t>Le :</t>
  </si>
  <si>
    <t>Bon pour accord, signature client:</t>
  </si>
  <si>
    <t>Signature et cachet de l'entreprise :</t>
  </si>
  <si>
    <t>6.</t>
  </si>
  <si>
    <t xml:space="preserve"> TOTAL TTC</t>
  </si>
  <si>
    <t>6.1</t>
  </si>
  <si>
    <t>EN BASE  TOTAL HT :</t>
  </si>
  <si>
    <t>3.1</t>
  </si>
  <si>
    <t>6.1.3</t>
  </si>
  <si>
    <t>6.1.1</t>
  </si>
  <si>
    <t xml:space="preserve">LOT 04 PEINTURES / SIGNALETIQUE </t>
  </si>
  <si>
    <t>COMPLEMENT ENTREPRISE HORS CAFRE DU PRESENT CCTP</t>
  </si>
  <si>
    <t xml:space="preserve">SOUS TOTAL </t>
  </si>
  <si>
    <t>LOT 05 ELECTRICITE CFO &amp; CFA</t>
  </si>
  <si>
    <t xml:space="preserve">LOT 06 PLOMBERIE / SANITAIRE / CVC </t>
  </si>
  <si>
    <t>2.</t>
  </si>
  <si>
    <t>2.1</t>
  </si>
  <si>
    <t xml:space="preserve">Évacuation et gestion des déchets </t>
  </si>
  <si>
    <t>2.4</t>
  </si>
  <si>
    <t>2.3</t>
  </si>
  <si>
    <t>2.5</t>
  </si>
  <si>
    <t>6.1.2</t>
  </si>
  <si>
    <t>2.7</t>
  </si>
  <si>
    <t>MOBILIER (HORS MARCHÉ)</t>
  </si>
  <si>
    <t>2.6</t>
  </si>
  <si>
    <t>25AB04 - Direction Interdépartementale des Route Nord-Ouest</t>
  </si>
  <si>
    <t>DIRNO - Travaux de réaménagement de deux plateaux de bureaux</t>
  </si>
  <si>
    <t xml:space="preserve">PROPOSITION D'ALLOTISSEMENT </t>
  </si>
  <si>
    <t>R+1</t>
  </si>
  <si>
    <t>R+3</t>
  </si>
  <si>
    <t>CADRE DE DECOMPOSITION</t>
  </si>
  <si>
    <t>ml</t>
  </si>
  <si>
    <t>Nettoyage du chantier + abords 2 fois / semaines</t>
  </si>
  <si>
    <t>Protection des existants et ouvrages</t>
  </si>
  <si>
    <t>LOT 01 PREPARATION / INSTALLATION DE CHANTIER / DEMOLITIONS / MAÇONNERIE</t>
  </si>
  <si>
    <t>ÉTUDES ET PRÉREQUIS</t>
  </si>
  <si>
    <t>Études d'executions prealable au début des travaux</t>
  </si>
  <si>
    <t>Documents des ouvrages executés</t>
  </si>
  <si>
    <t>Tableaux de chantier</t>
  </si>
  <si>
    <t>Éclairage de chantier</t>
  </si>
  <si>
    <t>SOUS TOTAL CHAP</t>
  </si>
  <si>
    <t>Descriptions des travaux d'électricité</t>
  </si>
  <si>
    <t>Consignation et curage</t>
  </si>
  <si>
    <t>Armoire électrique</t>
  </si>
  <si>
    <t>Ens</t>
  </si>
  <si>
    <t>Réseau courant fort</t>
  </si>
  <si>
    <t>Commande d'éclairage</t>
  </si>
  <si>
    <t>Éclairage</t>
  </si>
  <si>
    <t>Informatique</t>
  </si>
  <si>
    <t>SSI</t>
  </si>
  <si>
    <t xml:space="preserve">R+3 </t>
  </si>
  <si>
    <t xml:space="preserve">Fiches d'essais et autocontrôle </t>
  </si>
  <si>
    <t>Essais et mise en service</t>
  </si>
  <si>
    <t xml:space="preserve">Garanties - essais-réception </t>
  </si>
  <si>
    <t>Suspente TYPE 1</t>
  </si>
  <si>
    <t xml:space="preserve">Ruban LED </t>
  </si>
  <si>
    <t>Fourniture et pose de nouveaux spots LED</t>
  </si>
  <si>
    <t>Fourniture et pose de spots IP</t>
  </si>
  <si>
    <t>Fourniture et pose de spots EI</t>
  </si>
  <si>
    <t>Déplacement des spots LED existants</t>
  </si>
  <si>
    <t xml:space="preserve">Dalle 600x600 LED </t>
  </si>
  <si>
    <t xml:space="preserve">Dalle 600x600 LED dimmable </t>
  </si>
  <si>
    <t xml:space="preserve">Provision Dalle 600x600 LED dimmable </t>
  </si>
  <si>
    <t xml:space="preserve">Déplacement dalle LED existantes </t>
  </si>
  <si>
    <t xml:space="preserve">Cablage de l'appareillage de commande </t>
  </si>
  <si>
    <t>Détecteur de présence éclairage plafond (encastré)</t>
  </si>
  <si>
    <t>Va et vient</t>
  </si>
  <si>
    <t>Interrupteur simple</t>
  </si>
  <si>
    <t>Variateur</t>
  </si>
  <si>
    <t xml:space="preserve">Cablage courant faible </t>
  </si>
  <si>
    <t>Prise HDMI</t>
  </si>
  <si>
    <t>Prise RJ45</t>
  </si>
  <si>
    <t>Réseau courant faible</t>
  </si>
  <si>
    <t>Cablage courant fort</t>
  </si>
  <si>
    <t>USB-C</t>
  </si>
  <si>
    <t>Bloc 4PC + 2 RJ45</t>
  </si>
  <si>
    <t xml:space="preserve">PC </t>
  </si>
  <si>
    <t>Goulottes</t>
  </si>
  <si>
    <t xml:space="preserve">Implantation des appareillages </t>
  </si>
  <si>
    <t>Cheminements</t>
  </si>
  <si>
    <t>Bornes WIFI</t>
  </si>
  <si>
    <t>Alimentation bornes wifi</t>
  </si>
  <si>
    <t>Mise à la terre</t>
  </si>
  <si>
    <t>6.2</t>
  </si>
  <si>
    <t>6.3</t>
  </si>
  <si>
    <t>7.</t>
  </si>
  <si>
    <t>7.1</t>
  </si>
  <si>
    <t>7.2</t>
  </si>
  <si>
    <t>8.</t>
  </si>
  <si>
    <t>9.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</si>
  <si>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</si>
  <si>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</si>
  <si>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</si>
  <si>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</si>
  <si>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</si>
  <si>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</si>
  <si>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</si>
  <si>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</si>
  <si>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</si>
  <si>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</si>
  <si>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10.</t>
  </si>
  <si>
    <t>11.</t>
  </si>
  <si>
    <t>12.</t>
  </si>
  <si>
    <t>13.</t>
  </si>
  <si>
    <t>AME BERTEAU PHASE PRO-DCE</t>
  </si>
  <si>
    <t>IND 0</t>
  </si>
  <si>
    <t>Appareillages</t>
  </si>
  <si>
    <t xml:space="preserve">Éclairage intérieur </t>
  </si>
  <si>
    <t xml:space="preserve">Alimentation prise de courant </t>
  </si>
  <si>
    <t xml:space="preserve">Alimentation éclairage de sécurité </t>
  </si>
  <si>
    <t>Alimentation CVC</t>
  </si>
  <si>
    <t>6.4</t>
  </si>
  <si>
    <t>6.5</t>
  </si>
  <si>
    <t>6.6</t>
  </si>
  <si>
    <t>6.7</t>
  </si>
  <si>
    <t>6.8</t>
  </si>
  <si>
    <t xml:space="preserve">Chemin de câble </t>
  </si>
  <si>
    <t xml:space="preserve">Alimentation baie informatique </t>
  </si>
  <si>
    <t>9.9</t>
  </si>
  <si>
    <t>Cablage de l'éclairage</t>
  </si>
  <si>
    <t>2.8</t>
  </si>
  <si>
    <t xml:space="preserve">LOT 03 REVÊTEMENTS DE SOLS </t>
  </si>
  <si>
    <t xml:space="preserve">LOT 02 PLATRERIE / FAUX PLAFONDS/ CLOISONS / MENUISERIES INTERIEURES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</si>
</sst>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F&quot;;\-#,##0.00&quot; F&quot;"/>
    <numFmt numFmtId="166" formatCode="#,##0.00&quot;¤&quot;"/>
    <numFmt numFmtId="167" formatCode="#,##0.00\ &quot;€&quot;"/>
    <numFmt numFmtId="168" formatCode="#,##0.00\ _€"/>
    <numFmt numFmtId="170" formatCode="_-* #,##0.00\ [$€-1]_-;\-* #,##0.00\ [$€-1]_-;_-* &quot;-&quot;??\ [$€-1]_-"/>
    <numFmt numFmtId="172" formatCode="_-* #,##0.00\ [$€-40C]_-;\-* #,##0.00\ [$€-40C]_-;_-* &quot;-&quot;??\ [$€-40C]_-;_-@_-"/>
  </numFmts>
  <fonts count="29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2"/>
      <name val="Century Gothic"/>
      <family val="2"/>
    </font>
    <font>
      <b/>
      <sz val="10"/>
      <name val="Century Gothic"/>
      <family val="2"/>
    </font>
    <font>
      <b/>
      <sz val="12"/>
      <name val="Century Gothic"/>
      <family val="2"/>
    </font>
    <font>
      <sz val="8"/>
      <name val="Verdana"/>
      <family val="2"/>
    </font>
    <font>
      <sz val="12"/>
      <name val="Times New Roman"/>
      <family val="1"/>
    </font>
    <font>
      <b/>
      <sz val="8"/>
      <name val="Times"/>
    </font>
    <font>
      <b/>
      <u/>
      <sz val="10"/>
      <color theme="11"/>
      <name val="Times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i/>
      <u/>
      <sz val="10"/>
      <name val="Calibri"/>
      <family val="2"/>
    </font>
    <font>
      <u/>
      <sz val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name val="Calibri"/>
      <family val="2"/>
    </font>
    <font>
      <b/>
      <i/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 (Corps)"/>
    </font>
    <font>
      <i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BAFA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29">
    <xf numFmtId="164" fontId="0" fillId="0" borderId="1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3" fillId="0" borderId="1"/>
    <xf numFmtId="164" fontId="13" fillId="0" borderId="1"/>
  </cellStyleXfs>
  <cellXfs count="180">
    <xf numFmtId="164" fontId="0" fillId="0" borderId="1" xfId="0"/>
    <xf numFmtId="164" fontId="1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4" fontId="3" fillId="0" borderId="2" xfId="0" applyFont="1" applyBorder="1" applyAlignment="1">
      <alignment horizontal="left" vertical="center"/>
    </xf>
    <xf numFmtId="164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3" fillId="0" borderId="3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4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4" fontId="3" fillId="0" borderId="5" xfId="0" applyFont="1" applyBorder="1" applyAlignment="1">
      <alignment vertical="center"/>
    </xf>
    <xf numFmtId="164" fontId="3" fillId="0" borderId="4" xfId="0" applyFont="1" applyBorder="1" applyAlignment="1">
      <alignment vertical="center"/>
    </xf>
    <xf numFmtId="164" fontId="4" fillId="0" borderId="0" xfId="0" applyFont="1" applyBorder="1" applyAlignment="1">
      <alignment vertical="center"/>
    </xf>
    <xf numFmtId="164" fontId="3" fillId="0" borderId="6" xfId="0" applyFont="1" applyBorder="1" applyAlignment="1">
      <alignment vertical="center"/>
    </xf>
    <xf numFmtId="164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4" fontId="3" fillId="0" borderId="8" xfId="0" applyFont="1" applyBorder="1" applyAlignment="1">
      <alignment horizontal="right" vertical="center"/>
    </xf>
    <xf numFmtId="164" fontId="3" fillId="0" borderId="9" xfId="0" applyFont="1" applyBorder="1" applyAlignment="1">
      <alignment vertical="center"/>
    </xf>
    <xf numFmtId="164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11" xfId="0" applyFont="1" applyBorder="1" applyAlignment="1">
      <alignment vertical="center"/>
    </xf>
    <xf numFmtId="164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4" fontId="3" fillId="0" borderId="12" xfId="0" applyFont="1" applyBorder="1" applyAlignment="1">
      <alignment vertical="center"/>
    </xf>
    <xf numFmtId="164" fontId="3" fillId="0" borderId="1" xfId="0" applyFont="1" applyAlignment="1">
      <alignment horizontal="left" vertical="center"/>
    </xf>
    <xf numFmtId="164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4" fontId="4" fillId="0" borderId="1" xfId="0" applyFont="1" applyAlignment="1">
      <alignment horizontal="right" vertical="center"/>
    </xf>
    <xf numFmtId="164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4" fontId="4" fillId="0" borderId="13" xfId="0" applyFont="1" applyBorder="1" applyAlignment="1">
      <alignment horizontal="right" vertical="center"/>
    </xf>
    <xf numFmtId="164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4" fontId="3" fillId="0" borderId="5" xfId="0" applyFont="1" applyBorder="1" applyAlignment="1">
      <alignment horizontal="right" vertical="center"/>
    </xf>
    <xf numFmtId="164" fontId="4" fillId="0" borderId="1" xfId="0" applyFont="1" applyAlignment="1">
      <alignment horizontal="left" vertical="center"/>
    </xf>
    <xf numFmtId="164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4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4" fontId="6" fillId="0" borderId="0" xfId="0" applyNumberFormat="1" applyFont="1" applyBorder="1" applyAlignment="1">
      <alignment vertical="center"/>
    </xf>
    <xf numFmtId="164" fontId="6" fillId="0" borderId="0" xfId="0" applyFont="1" applyBorder="1" applyAlignment="1">
      <alignment horizontal="right" vertical="center"/>
    </xf>
    <xf numFmtId="4" fontId="6" fillId="0" borderId="0" xfId="0" applyNumberFormat="1" applyFont="1" applyBorder="1" applyAlignment="1">
      <alignment vertical="center"/>
    </xf>
    <xf numFmtId="164" fontId="7" fillId="4" borderId="0" xfId="0" applyFont="1" applyFill="1" applyBorder="1" applyAlignment="1">
      <alignment vertical="center"/>
    </xf>
    <xf numFmtId="164" fontId="6" fillId="2" borderId="0" xfId="0" applyFont="1" applyFill="1" applyBorder="1" applyAlignment="1">
      <alignment vertical="center"/>
    </xf>
    <xf numFmtId="164" fontId="14" fillId="0" borderId="1" xfId="0" applyFont="1" applyAlignment="1">
      <alignment horizontal="center" vertical="center" wrapText="1"/>
    </xf>
    <xf numFmtId="164" fontId="14" fillId="0" borderId="1" xfId="0" applyFont="1" applyAlignment="1">
      <alignment horizontal="left" vertical="center" wrapText="1"/>
    </xf>
    <xf numFmtId="4" fontId="15" fillId="0" borderId="1" xfId="0" applyNumberFormat="1" applyFont="1" applyAlignment="1">
      <alignment horizontal="center" vertical="center" wrapText="1"/>
    </xf>
    <xf numFmtId="164" fontId="15" fillId="0" borderId="1" xfId="0" applyFont="1" applyAlignment="1">
      <alignment horizontal="center" vertical="center" wrapText="1"/>
    </xf>
    <xf numFmtId="164" fontId="15" fillId="0" borderId="1" xfId="0" applyFont="1" applyAlignment="1">
      <alignment horizontal="left" vertical="center" wrapText="1"/>
    </xf>
    <xf numFmtId="4" fontId="15" fillId="0" borderId="1" xfId="0" applyNumberFormat="1" applyFont="1" applyAlignment="1">
      <alignment horizontal="center" vertical="center"/>
    </xf>
    <xf numFmtId="4" fontId="15" fillId="3" borderId="1" xfId="0" applyNumberFormat="1" applyFont="1" applyFill="1" applyAlignment="1">
      <alignment horizontal="center" vertical="center"/>
    </xf>
    <xf numFmtId="164" fontId="15" fillId="0" borderId="0" xfId="0" applyFont="1" applyBorder="1" applyAlignment="1">
      <alignment vertical="center"/>
    </xf>
    <xf numFmtId="164" fontId="15" fillId="0" borderId="4" xfId="0" applyFont="1" applyBorder="1" applyAlignment="1">
      <alignment vertical="center"/>
    </xf>
    <xf numFmtId="164" fontId="15" fillId="0" borderId="5" xfId="0" applyFont="1" applyBorder="1" applyAlignment="1">
      <alignment horizontal="right" vertical="center"/>
    </xf>
    <xf numFmtId="1" fontId="15" fillId="0" borderId="0" xfId="0" applyNumberFormat="1" applyFont="1" applyBorder="1" applyAlignment="1">
      <alignment vertical="center"/>
    </xf>
    <xf numFmtId="164" fontId="15" fillId="0" borderId="6" xfId="0" applyFont="1" applyBorder="1" applyAlignment="1">
      <alignment vertical="center"/>
    </xf>
    <xf numFmtId="164" fontId="15" fillId="0" borderId="7" xfId="0" applyFont="1" applyBorder="1" applyAlignment="1">
      <alignment vertical="center"/>
    </xf>
    <xf numFmtId="1" fontId="15" fillId="0" borderId="7" xfId="0" applyNumberFormat="1" applyFont="1" applyBorder="1" applyAlignment="1">
      <alignment vertical="center"/>
    </xf>
    <xf numFmtId="164" fontId="15" fillId="0" borderId="8" xfId="0" applyFont="1" applyBorder="1" applyAlignment="1">
      <alignment horizontal="right" vertical="center"/>
    </xf>
    <xf numFmtId="164" fontId="15" fillId="2" borderId="1" xfId="0" applyFont="1" applyFill="1" applyAlignment="1">
      <alignment horizontal="center" vertical="center"/>
    </xf>
    <xf numFmtId="4" fontId="15" fillId="2" borderId="1" xfId="0" applyNumberFormat="1" applyFont="1" applyFill="1" applyAlignment="1">
      <alignment horizontal="center" vertical="center"/>
    </xf>
    <xf numFmtId="4" fontId="15" fillId="2" borderId="15" xfId="0" applyNumberFormat="1" applyFont="1" applyFill="1" applyBorder="1" applyAlignment="1">
      <alignment horizontal="center" vertical="center"/>
    </xf>
    <xf numFmtId="164" fontId="14" fillId="2" borderId="0" xfId="0" applyFont="1" applyFill="1" applyBorder="1" applyAlignment="1">
      <alignment horizontal="left" vertical="center"/>
    </xf>
    <xf numFmtId="166" fontId="15" fillId="0" borderId="0" xfId="0" applyNumberFormat="1" applyFont="1" applyBorder="1" applyAlignment="1">
      <alignment vertical="center"/>
    </xf>
    <xf numFmtId="164" fontId="15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164" fontId="15" fillId="2" borderId="4" xfId="0" applyFont="1" applyFill="1" applyBorder="1" applyAlignment="1">
      <alignment horizontal="center" vertical="center"/>
    </xf>
    <xf numFmtId="164" fontId="15" fillId="2" borderId="7" xfId="0" applyFont="1" applyFill="1" applyBorder="1" applyAlignment="1">
      <alignment horizontal="center" vertical="center"/>
    </xf>
    <xf numFmtId="4" fontId="15" fillId="2" borderId="7" xfId="0" applyNumberFormat="1" applyFont="1" applyFill="1" applyBorder="1" applyAlignment="1">
      <alignment horizontal="center" vertical="center"/>
    </xf>
    <xf numFmtId="164" fontId="15" fillId="2" borderId="6" xfId="0" applyFont="1" applyFill="1" applyBorder="1" applyAlignment="1">
      <alignment horizontal="center" vertical="center"/>
    </xf>
    <xf numFmtId="164" fontId="15" fillId="0" borderId="9" xfId="0" applyFont="1" applyBorder="1" applyAlignment="1">
      <alignment horizontal="center" vertical="center"/>
    </xf>
    <xf numFmtId="164" fontId="15" fillId="0" borderId="9" xfId="0" applyFont="1" applyBorder="1" applyAlignment="1">
      <alignment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64" fontId="15" fillId="0" borderId="11" xfId="0" applyFont="1" applyBorder="1" applyAlignment="1">
      <alignment vertical="center"/>
    </xf>
    <xf numFmtId="164" fontId="15" fillId="2" borderId="17" xfId="0" applyFont="1" applyFill="1" applyBorder="1" applyAlignment="1">
      <alignment horizontal="center" vertical="center"/>
    </xf>
    <xf numFmtId="166" fontId="15" fillId="2" borderId="17" xfId="0" applyNumberFormat="1" applyFont="1" applyFill="1" applyBorder="1" applyAlignment="1">
      <alignment horizontal="right" vertical="center"/>
    </xf>
    <xf numFmtId="4" fontId="15" fillId="2" borderId="17" xfId="0" applyNumberFormat="1" applyFont="1" applyFill="1" applyBorder="1" applyAlignment="1">
      <alignment horizontal="center" vertical="center"/>
    </xf>
    <xf numFmtId="4" fontId="15" fillId="2" borderId="24" xfId="0" applyNumberFormat="1" applyFont="1" applyFill="1" applyBorder="1" applyAlignment="1">
      <alignment horizontal="center" vertical="center"/>
    </xf>
    <xf numFmtId="166" fontId="15" fillId="2" borderId="18" xfId="0" applyNumberFormat="1" applyFont="1" applyFill="1" applyBorder="1" applyAlignment="1">
      <alignment horizontal="right" vertical="center"/>
    </xf>
    <xf numFmtId="166" fontId="15" fillId="2" borderId="1" xfId="0" applyNumberFormat="1" applyFont="1" applyFill="1" applyAlignment="1">
      <alignment horizontal="right" vertical="center"/>
    </xf>
    <xf numFmtId="166" fontId="15" fillId="2" borderId="22" xfId="0" applyNumberFormat="1" applyFont="1" applyFill="1" applyBorder="1" applyAlignment="1">
      <alignment horizontal="right" vertical="center"/>
    </xf>
    <xf numFmtId="164" fontId="15" fillId="2" borderId="20" xfId="0" applyFont="1" applyFill="1" applyBorder="1" applyAlignment="1">
      <alignment horizontal="center" vertical="center"/>
    </xf>
    <xf numFmtId="166" fontId="15" fillId="2" borderId="20" xfId="0" applyNumberFormat="1" applyFont="1" applyFill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center" vertical="center"/>
    </xf>
    <xf numFmtId="4" fontId="15" fillId="2" borderId="23" xfId="0" applyNumberFormat="1" applyFont="1" applyFill="1" applyBorder="1" applyAlignment="1">
      <alignment horizontal="center" vertical="center"/>
    </xf>
    <xf numFmtId="166" fontId="15" fillId="2" borderId="21" xfId="0" applyNumberFormat="1" applyFont="1" applyFill="1" applyBorder="1" applyAlignment="1">
      <alignment horizontal="right" vertical="center"/>
    </xf>
    <xf numFmtId="4" fontId="14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/>
    </xf>
    <xf numFmtId="167" fontId="14" fillId="2" borderId="0" xfId="0" applyNumberFormat="1" applyFont="1" applyFill="1" applyBorder="1" applyAlignment="1">
      <alignment vertical="center"/>
    </xf>
    <xf numFmtId="167" fontId="14" fillId="2" borderId="5" xfId="0" applyNumberFormat="1" applyFont="1" applyFill="1" applyBorder="1" applyAlignment="1">
      <alignment vertical="center"/>
    </xf>
    <xf numFmtId="166" fontId="15" fillId="2" borderId="0" xfId="0" applyNumberFormat="1" applyFont="1" applyFill="1" applyBorder="1" applyAlignment="1">
      <alignment horizontal="right" vertical="center"/>
    </xf>
    <xf numFmtId="167" fontId="14" fillId="2" borderId="8" xfId="0" applyNumberFormat="1" applyFont="1" applyFill="1" applyBorder="1" applyAlignment="1">
      <alignment vertical="center"/>
    </xf>
    <xf numFmtId="164" fontId="15" fillId="0" borderId="10" xfId="0" applyFont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64" fontId="14" fillId="0" borderId="10" xfId="0" applyFont="1" applyBorder="1" applyAlignment="1">
      <alignment horizontal="center" vertical="center"/>
    </xf>
    <xf numFmtId="166" fontId="15" fillId="2" borderId="7" xfId="0" applyNumberFormat="1" applyFont="1" applyFill="1" applyBorder="1" applyAlignment="1">
      <alignment horizontal="right" vertical="center"/>
    </xf>
    <xf numFmtId="164" fontId="15" fillId="0" borderId="0" xfId="0" applyFont="1" applyBorder="1" applyAlignment="1">
      <alignment horizontal="center" vertical="center" wrapText="1"/>
    </xf>
    <xf numFmtId="164" fontId="15" fillId="0" borderId="7" xfId="0" applyFont="1" applyBorder="1" applyAlignment="1">
      <alignment vertical="center" wrapText="1"/>
    </xf>
    <xf numFmtId="164" fontId="15" fillId="5" borderId="1" xfId="0" applyFont="1" applyFill="1" applyAlignment="1">
      <alignment horizontal="center" vertical="center" wrapText="1"/>
    </xf>
    <xf numFmtId="164" fontId="16" fillId="5" borderId="1" xfId="0" applyFont="1" applyFill="1" applyAlignment="1">
      <alignment horizontal="right" vertical="center" wrapText="1"/>
    </xf>
    <xf numFmtId="4" fontId="15" fillId="5" borderId="1" xfId="0" applyNumberFormat="1" applyFont="1" applyFill="1" applyAlignment="1">
      <alignment horizontal="center" vertical="center"/>
    </xf>
    <xf numFmtId="167" fontId="15" fillId="5" borderId="15" xfId="0" applyNumberFormat="1" applyFont="1" applyFill="1" applyBorder="1" applyAlignment="1">
      <alignment vertical="center"/>
    </xf>
    <xf numFmtId="164" fontId="16" fillId="5" borderId="1" xfId="0" applyFont="1" applyFill="1" applyAlignment="1">
      <alignment horizontal="left" vertical="center" wrapText="1"/>
    </xf>
    <xf numFmtId="164" fontId="15" fillId="0" borderId="1" xfId="0" applyFont="1" applyAlignment="1">
      <alignment horizontal="center" vertical="center"/>
    </xf>
    <xf numFmtId="164" fontId="15" fillId="0" borderId="1" xfId="0" applyFont="1" applyAlignment="1">
      <alignment horizontal="left" vertical="center"/>
    </xf>
    <xf numFmtId="167" fontId="18" fillId="0" borderId="1" xfId="0" applyNumberFormat="1" applyFont="1" applyAlignment="1">
      <alignment vertical="center"/>
    </xf>
    <xf numFmtId="164" fontId="0" fillId="0" borderId="0" xfId="0" applyBorder="1"/>
    <xf numFmtId="164" fontId="15" fillId="0" borderId="0" xfId="0" applyFont="1" applyBorder="1" applyAlignment="1">
      <alignment horizontal="left" vertical="center"/>
    </xf>
    <xf numFmtId="164" fontId="14" fillId="0" borderId="0" xfId="0" applyFont="1" applyBorder="1" applyAlignment="1">
      <alignment horizontal="left" vertical="center"/>
    </xf>
    <xf numFmtId="164" fontId="15" fillId="0" borderId="7" xfId="0" applyFont="1" applyBorder="1" applyAlignment="1">
      <alignment horizontal="center" vertical="center"/>
    </xf>
    <xf numFmtId="164" fontId="15" fillId="0" borderId="2" xfId="0" applyFont="1" applyBorder="1" applyAlignment="1">
      <alignment vertical="center"/>
    </xf>
    <xf numFmtId="164" fontId="15" fillId="0" borderId="3" xfId="0" applyFont="1" applyBorder="1" applyAlignment="1">
      <alignment horizontal="center" vertical="center" wrapText="1"/>
    </xf>
    <xf numFmtId="14" fontId="15" fillId="0" borderId="14" xfId="0" applyNumberFormat="1" applyFont="1" applyBorder="1" applyAlignment="1">
      <alignment horizontal="right" vertical="center"/>
    </xf>
    <xf numFmtId="164" fontId="21" fillId="0" borderId="1" xfId="0" applyFont="1" applyAlignment="1">
      <alignment horizontal="left" vertical="center" wrapText="1"/>
    </xf>
    <xf numFmtId="4" fontId="20" fillId="0" borderId="30" xfId="0" applyNumberFormat="1" applyFont="1" applyBorder="1" applyAlignment="1">
      <alignment horizontal="center" vertical="center"/>
    </xf>
    <xf numFmtId="4" fontId="20" fillId="3" borderId="30" xfId="0" applyNumberFormat="1" applyFont="1" applyFill="1" applyBorder="1" applyAlignment="1">
      <alignment horizontal="center" vertical="center"/>
    </xf>
    <xf numFmtId="4" fontId="20" fillId="0" borderId="1" xfId="0" applyNumberFormat="1" applyFont="1" applyAlignment="1">
      <alignment horizontal="center" vertical="center"/>
    </xf>
    <xf numFmtId="164" fontId="20" fillId="0" borderId="1" xfId="0" applyFont="1" applyAlignment="1">
      <alignment horizontal="left" vertical="center" wrapText="1"/>
    </xf>
    <xf numFmtId="164" fontId="24" fillId="2" borderId="30" xfId="0" applyFont="1" applyFill="1" applyBorder="1" applyAlignment="1">
      <alignment horizontal="right" vertical="center"/>
    </xf>
    <xf numFmtId="164" fontId="20" fillId="0" borderId="1" xfId="0" applyFont="1" applyAlignment="1">
      <alignment horizontal="center" vertical="center"/>
    </xf>
    <xf numFmtId="4" fontId="20" fillId="3" borderId="1" xfId="0" applyNumberFormat="1" applyFont="1" applyFill="1" applyAlignment="1">
      <alignment horizontal="center" vertical="center"/>
    </xf>
    <xf numFmtId="167" fontId="14" fillId="5" borderId="32" xfId="0" applyNumberFormat="1" applyFont="1" applyFill="1" applyBorder="1" applyAlignment="1">
      <alignment vertical="center"/>
    </xf>
    <xf numFmtId="167" fontId="14" fillId="2" borderId="26" xfId="0" applyNumberFormat="1" applyFont="1" applyFill="1" applyBorder="1" applyAlignment="1">
      <alignment vertical="center"/>
    </xf>
    <xf numFmtId="167" fontId="15" fillId="2" borderId="25" xfId="0" applyNumberFormat="1" applyFont="1" applyFill="1" applyBorder="1" applyAlignment="1">
      <alignment vertical="center"/>
    </xf>
    <xf numFmtId="167" fontId="14" fillId="2" borderId="27" xfId="0" applyNumberFormat="1" applyFont="1" applyFill="1" applyBorder="1" applyAlignment="1">
      <alignment vertical="center"/>
    </xf>
    <xf numFmtId="164" fontId="18" fillId="0" borderId="10" xfId="0" applyFont="1" applyBorder="1" applyAlignment="1">
      <alignment horizontal="center" vertical="center"/>
    </xf>
    <xf numFmtId="164" fontId="18" fillId="0" borderId="10" xfId="0" applyFont="1" applyBorder="1" applyAlignment="1">
      <alignment vertical="center"/>
    </xf>
    <xf numFmtId="167" fontId="18" fillId="0" borderId="15" xfId="0" applyNumberFormat="1" applyFont="1" applyBorder="1" applyAlignment="1">
      <alignment vertical="center"/>
    </xf>
    <xf numFmtId="167" fontId="19" fillId="0" borderId="17" xfId="0" applyNumberFormat="1" applyFont="1" applyBorder="1" applyAlignment="1">
      <alignment vertical="center"/>
    </xf>
    <xf numFmtId="167" fontId="18" fillId="5" borderId="15" xfId="0" applyNumberFormat="1" applyFont="1" applyFill="1" applyBorder="1" applyAlignment="1">
      <alignment vertical="center"/>
    </xf>
    <xf numFmtId="4" fontId="25" fillId="0" borderId="30" xfId="0" applyNumberFormat="1" applyFont="1" applyBorder="1" applyAlignment="1">
      <alignment horizontal="center" vertical="center"/>
    </xf>
    <xf numFmtId="4" fontId="22" fillId="0" borderId="30" xfId="0" applyNumberFormat="1" applyFont="1" applyBorder="1" applyAlignment="1">
      <alignment horizontal="center" vertical="center"/>
    </xf>
    <xf numFmtId="0" fontId="14" fillId="0" borderId="1" xfId="0" applyNumberFormat="1" applyFont="1" applyAlignment="1">
      <alignment horizontal="center" vertical="center" wrapText="1"/>
    </xf>
    <xf numFmtId="167" fontId="25" fillId="0" borderId="1" xfId="0" applyNumberFormat="1" applyFont="1" applyAlignment="1">
      <alignment vertical="center"/>
    </xf>
    <xf numFmtId="167" fontId="26" fillId="0" borderId="32" xfId="0" applyNumberFormat="1" applyFont="1" applyBorder="1" applyAlignment="1">
      <alignment vertical="center"/>
    </xf>
    <xf numFmtId="167" fontId="26" fillId="0" borderId="5" xfId="0" applyNumberFormat="1" applyFont="1" applyBorder="1" applyAlignment="1">
      <alignment vertical="center"/>
    </xf>
    <xf numFmtId="172" fontId="25" fillId="0" borderId="1" xfId="0" applyNumberFormat="1" applyFont="1" applyAlignment="1">
      <alignment vertical="center"/>
    </xf>
    <xf numFmtId="167" fontId="18" fillId="5" borderId="1" xfId="0" applyNumberFormat="1" applyFont="1" applyFill="1" applyAlignment="1">
      <alignment vertical="center"/>
    </xf>
    <xf numFmtId="164" fontId="14" fillId="3" borderId="1" xfId="0" applyFont="1" applyFill="1" applyAlignment="1">
      <alignment horizontal="center" vertical="center" wrapText="1"/>
    </xf>
    <xf numFmtId="164" fontId="19" fillId="0" borderId="1" xfId="0" applyFont="1" applyAlignment="1">
      <alignment horizontal="center" vertical="center" wrapText="1"/>
    </xf>
    <xf numFmtId="167" fontId="18" fillId="0" borderId="1" xfId="0" applyNumberFormat="1" applyFont="1" applyAlignment="1">
      <alignment vertical="center" wrapText="1"/>
    </xf>
    <xf numFmtId="168" fontId="27" fillId="0" borderId="1" xfId="0" applyNumberFormat="1" applyFont="1" applyAlignment="1">
      <alignment vertical="center"/>
    </xf>
    <xf numFmtId="172" fontId="27" fillId="0" borderId="1" xfId="0" applyNumberFormat="1" applyFont="1" applyAlignment="1">
      <alignment vertical="center"/>
    </xf>
    <xf numFmtId="164" fontId="27" fillId="0" borderId="10" xfId="0" applyFont="1" applyBorder="1" applyAlignment="1">
      <alignment vertical="center"/>
    </xf>
    <xf numFmtId="172" fontId="25" fillId="0" borderId="31" xfId="0" applyNumberFormat="1" applyFont="1" applyBorder="1" applyAlignment="1">
      <alignment vertical="center"/>
    </xf>
    <xf numFmtId="164" fontId="28" fillId="0" borderId="1" xfId="0" applyFont="1" applyAlignment="1">
      <alignment horizontal="center" vertical="center" wrapText="1"/>
    </xf>
    <xf numFmtId="164" fontId="15" fillId="0" borderId="0" xfId="0" applyFont="1" applyBorder="1" applyAlignment="1">
      <alignment horizontal="left" vertical="center"/>
    </xf>
    <xf numFmtId="164" fontId="15" fillId="0" borderId="5" xfId="0" applyFont="1" applyBorder="1" applyAlignment="1">
      <alignment horizontal="left" vertical="center"/>
    </xf>
    <xf numFmtId="164" fontId="15" fillId="0" borderId="3" xfId="0" applyFont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left" vertical="center"/>
    </xf>
    <xf numFmtId="164" fontId="23" fillId="6" borderId="4" xfId="0" applyFont="1" applyFill="1" applyBorder="1" applyAlignment="1">
      <alignment horizontal="center" vertical="center" wrapText="1"/>
    </xf>
    <xf numFmtId="164" fontId="23" fillId="6" borderId="0" xfId="0" applyFont="1" applyFill="1" applyBorder="1" applyAlignment="1">
      <alignment horizontal="center" vertical="center" wrapText="1"/>
    </xf>
    <xf numFmtId="164" fontId="23" fillId="6" borderId="5" xfId="0" applyFont="1" applyFill="1" applyBorder="1" applyAlignment="1">
      <alignment horizontal="center" vertical="center" wrapText="1"/>
    </xf>
    <xf numFmtId="164" fontId="15" fillId="0" borderId="9" xfId="0" applyFont="1" applyBorder="1" applyAlignment="1">
      <alignment horizontal="center" vertical="center" wrapText="1"/>
    </xf>
    <xf numFmtId="164" fontId="15" fillId="0" borderId="10" xfId="0" applyFont="1" applyBorder="1" applyAlignment="1">
      <alignment horizontal="center" vertical="center" wrapText="1"/>
    </xf>
    <xf numFmtId="164" fontId="15" fillId="0" borderId="11" xfId="0" applyFont="1" applyBorder="1" applyAlignment="1">
      <alignment horizontal="center" vertical="center" wrapText="1"/>
    </xf>
    <xf numFmtId="164" fontId="15" fillId="0" borderId="9" xfId="0" applyFont="1" applyBorder="1" applyAlignment="1">
      <alignment horizontal="center"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" fontId="15" fillId="3" borderId="9" xfId="0" applyNumberFormat="1" applyFont="1" applyFill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164" fontId="17" fillId="0" borderId="28" xfId="0" applyFont="1" applyBorder="1" applyAlignment="1" applyProtection="1">
      <alignment horizontal="left" vertical="center"/>
      <protection locked="0"/>
    </xf>
    <xf numFmtId="164" fontId="17" fillId="0" borderId="19" xfId="0" applyFont="1" applyBorder="1" applyAlignment="1" applyProtection="1">
      <alignment horizontal="left" vertical="center"/>
      <protection locked="0"/>
    </xf>
    <xf numFmtId="164" fontId="17" fillId="0" borderId="29" xfId="0" applyFont="1" applyBorder="1" applyAlignment="1" applyProtection="1">
      <alignment horizontal="left" vertical="center"/>
      <protection locked="0"/>
    </xf>
    <xf numFmtId="164" fontId="8" fillId="0" borderId="0" xfId="0" applyFont="1" applyBorder="1" applyAlignment="1">
      <alignment horizontal="center" vertical="center"/>
    </xf>
    <xf numFmtId="4" fontId="14" fillId="2" borderId="5" xfId="0" applyNumberFormat="1" applyFont="1" applyFill="1" applyBorder="1" applyAlignment="1">
      <alignment horizontal="left" vertical="center"/>
    </xf>
  </cellXfs>
  <cellStyles count="29"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Normal" xfId="0" builtinId="0"/>
    <cellStyle name="Normal 2" xfId="3" xr:uid="{00000000-0005-0000-0000-00001C000000}"/>
    <cellStyle name="Normal 2 2" xfId="28" xr:uid="{E961B8F9-A1CA-4601-88A2-4F3FAB9519CD}"/>
    <cellStyle name="Normal 3" xfId="27" xr:uid="{8191D724-2B07-4E78-B280-20D37F0CD93F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2CDDC"/>
      <color rgb="FFCBAFA1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3</xdr:col>
      <xdr:colOff>258397</xdr:colOff>
      <xdr:row>3</xdr:row>
      <xdr:rowOff>14717</xdr:rowOff>
    </xdr:from>
    <xdr:to>
      <xdr:col>4</xdr:col>
      <xdr:colOff>83679</xdr:colOff>
      <xdr:row>6</xdr:row>
      <xdr:rowOff>100263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7BE3BB1-55EC-CC9B-C97B-0151AD673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7555" y="876980"/>
          <a:ext cx="1185392" cy="687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4972512</xdr:colOff>
      <xdr:row>0</xdr:row>
      <xdr:rowOff>66387</xdr:rowOff>
    </xdr:from>
    <xdr:ext cx="1899920" cy="813034"/>
    <xdr:pic>
      <xdr:nvPicPr>
        <xdr:cNvPr id="2" name="Image 1">
          <a:extLst>
            <a:ext uri="{FF2B5EF4-FFF2-40B4-BE49-F238E27FC236}">
              <a16:creationId xmlns:a16="http://schemas.microsoft.com/office/drawing/2014/main" id="{E60F147D-DF41-2F49-B3BF-687ED3140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5712" y="66387"/>
          <a:ext cx="1899920" cy="813034"/>
        </a:xfrm>
        <a:prstGeom prst="rect">
          <a:avLst/>
        </a:prstGeom>
      </xdr:spPr>
    </xdr:pic>
    <xdr:clientData/>
  </xdr:oneCellAnchor>
  <xdr:oneCellAnchor>
    <xdr:from>
      <xdr:col>1</xdr:col>
      <xdr:colOff>5079</xdr:colOff>
      <xdr:row>0</xdr:row>
      <xdr:rowOff>151552</xdr:rowOff>
    </xdr:from>
    <xdr:ext cx="1217507" cy="547222"/>
    <xdr:pic>
      <xdr:nvPicPr>
        <xdr:cNvPr id="3" name="Image 2">
          <a:extLst>
            <a:ext uri="{FF2B5EF4-FFF2-40B4-BE49-F238E27FC236}">
              <a16:creationId xmlns:a16="http://schemas.microsoft.com/office/drawing/2014/main" id="{BD446720-1198-2943-9F2D-9641A1254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0879" y="151552"/>
          <a:ext cx="1217507" cy="547222"/>
        </a:xfrm>
        <a:prstGeom prst="rect">
          <a:avLst/>
        </a:prstGeom>
      </xdr:spPr>
    </xdr:pic>
    <xdr:clientData/>
  </xdr:oneCellAnchor>
  <xdr:twoCellAnchor>
    <xdr:from>
      <xdr:col>2</xdr:col>
      <xdr:colOff>59531</xdr:colOff>
      <xdr:row>132</xdr:row>
      <xdr:rowOff>107155</xdr:rowOff>
    </xdr:from>
    <xdr:to>
      <xdr:col>6</xdr:col>
      <xdr:colOff>361156</xdr:colOff>
      <xdr:row>137</xdr:row>
      <xdr:rowOff>67468</xdr:rowOff>
    </xdr:to>
    <xdr:sp macro="" textlink="">
      <xdr:nvSpPr>
        <xdr:cNvPr id="4" name="Rectangle à coins arrondis 1">
          <a:extLst>
            <a:ext uri="{FF2B5EF4-FFF2-40B4-BE49-F238E27FC236}">
              <a16:creationId xmlns:a16="http://schemas.microsoft.com/office/drawing/2014/main" id="{E98E5CD2-A097-3F43-A86F-EA68B63489E1}"/>
            </a:ext>
          </a:extLst>
        </xdr:cNvPr>
        <xdr:cNvSpPr/>
      </xdr:nvSpPr>
      <xdr:spPr bwMode="auto">
        <a:xfrm>
          <a:off x="1431131" y="20084255"/>
          <a:ext cx="3044825" cy="78581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676275</xdr:colOff>
      <xdr:row>132</xdr:row>
      <xdr:rowOff>116680</xdr:rowOff>
    </xdr:from>
    <xdr:to>
      <xdr:col>1</xdr:col>
      <xdr:colOff>3478212</xdr:colOff>
      <xdr:row>137</xdr:row>
      <xdr:rowOff>76993</xdr:rowOff>
    </xdr:to>
    <xdr:sp macro="" textlink="">
      <xdr:nvSpPr>
        <xdr:cNvPr id="5" name="Rectangle à coins arrondis 2">
          <a:extLst>
            <a:ext uri="{FF2B5EF4-FFF2-40B4-BE49-F238E27FC236}">
              <a16:creationId xmlns:a16="http://schemas.microsoft.com/office/drawing/2014/main" id="{63D24F7C-8FA6-9B46-82EF-BD0BF6931EC9}"/>
            </a:ext>
          </a:extLst>
        </xdr:cNvPr>
        <xdr:cNvSpPr/>
      </xdr:nvSpPr>
      <xdr:spPr bwMode="auto">
        <a:xfrm>
          <a:off x="676275" y="20093780"/>
          <a:ext cx="693737" cy="78581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15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="130" zoomScaleNormal="130" workbookViewId="0">
      <selection activeCell="G10" sqref="G10"/>
    </sheetView>
  </sheetViews>
  <sheetFormatPr baseColWidth="10" defaultColWidth="10.796875" defaultRowHeight="16"/>
  <cols>
    <col min="1" max="1" width="21.19921875" style="45" customWidth="1"/>
    <col min="2" max="2" width="21.19921875" style="46" customWidth="1"/>
    <col min="3" max="6" width="21.19921875" style="45" customWidth="1"/>
    <col min="7" max="16384" width="10.796875" style="45"/>
  </cols>
  <sheetData>
    <row r="1" spans="1:8" ht="12" customHeight="1">
      <c r="A1" s="178"/>
      <c r="B1" s="178"/>
      <c r="C1" s="178"/>
      <c r="D1" s="178"/>
    </row>
    <row r="2" spans="1:8" ht="12" customHeight="1">
      <c r="A2" s="178"/>
      <c r="B2" s="178"/>
      <c r="C2" s="178"/>
      <c r="D2" s="178"/>
    </row>
    <row r="3" spans="1:8" ht="12" customHeight="1">
      <c r="A3" s="178"/>
      <c r="B3" s="178"/>
      <c r="C3" s="178"/>
      <c r="D3" s="178"/>
    </row>
    <row r="7" spans="1:8">
      <c r="A7" s="45" t="s">
        <v>134</v>
      </c>
      <c r="C7" s="47">
        <v>44621</v>
      </c>
      <c r="F7" s="116"/>
    </row>
    <row r="8" spans="1:8">
      <c r="A8" s="45" t="s">
        <v>55</v>
      </c>
      <c r="C8" s="48"/>
    </row>
    <row r="9" spans="1:8">
      <c r="A9" s="45" t="s">
        <v>135</v>
      </c>
    </row>
    <row r="10" spans="1:8">
      <c r="A10" s="45" t="s">
        <v>56</v>
      </c>
      <c r="B10" s="50"/>
      <c r="C10" s="50"/>
      <c r="D10" s="51"/>
      <c r="E10" s="51"/>
      <c r="F10" s="51"/>
      <c r="G10" s="51"/>
      <c r="H10" s="51"/>
    </row>
    <row r="11" spans="1:8">
      <c r="A11" s="45" t="s">
        <v>57</v>
      </c>
    </row>
    <row r="13" spans="1:8">
      <c r="A13" s="45" t="s">
        <v>64</v>
      </c>
    </row>
    <row r="14" spans="1:8">
      <c r="A14" s="45" t="s">
        <v>152</v>
      </c>
    </row>
    <row r="15" spans="1:8">
      <c r="A15" s="45" t="s">
        <v>151</v>
      </c>
    </row>
    <row r="16" spans="1:8">
      <c r="A16" s="45" t="s">
        <v>40</v>
      </c>
    </row>
    <row r="17" spans="1:2">
      <c r="A17" s="45" t="s">
        <v>43</v>
      </c>
    </row>
    <row r="18" spans="1:2">
      <c r="A18" s="45" t="s">
        <v>44</v>
      </c>
    </row>
    <row r="19" spans="1:2">
      <c r="A19" s="45" t="s">
        <v>53</v>
      </c>
    </row>
    <row r="27" spans="1:2">
      <c r="B27" s="49"/>
    </row>
  </sheetData>
  <mergeCells count="1">
    <mergeCell ref="A1:D3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2" orientation="landscape" r:id="rId1"/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1BD5-512E-9247-AB64-892513D4B67C}">
  <sheetPr>
    <tabColor theme="6"/>
    <pageSetUpPr fitToPage="1"/>
  </sheetPr>
  <dimension ref="A1:I141"/>
  <sheetViews>
    <sheetView tabSelected="1" view="pageBreakPreview" topLeftCell="A87" zoomScale="66" zoomScaleNormal="80" zoomScaleSheetLayoutView="66" workbookViewId="0">
      <selection activeCell="J110" sqref="J110"/>
    </sheetView>
  </sheetViews>
  <sheetFormatPr baseColWidth="10" defaultColWidth="10.796875" defaultRowHeight="14"/>
  <cols>
    <col min="1" max="1" width="12.19921875" style="59" customWidth="1"/>
    <col min="2" max="2" width="108.19921875" style="59" customWidth="1"/>
    <col min="3" max="3" width="10.796875" style="59" customWidth="1"/>
    <col min="4" max="4" width="11.19921875" style="62" customWidth="1"/>
    <col min="5" max="5" width="12.796875" style="62" customWidth="1"/>
    <col min="6" max="6" width="14.796875" style="59" customWidth="1"/>
    <col min="7" max="7" width="22.19921875" style="59" customWidth="1"/>
    <col min="8" max="8" width="29.19921875" style="59" customWidth="1"/>
    <col min="9" max="9" width="18" style="71" customWidth="1"/>
    <col min="10" max="256" width="10.796875" style="59"/>
    <col min="257" max="257" width="10.3984375" style="59" customWidth="1"/>
    <col min="258" max="258" width="106.796875" style="59" customWidth="1"/>
    <col min="259" max="259" width="10.796875" style="59" customWidth="1"/>
    <col min="260" max="261" width="11.19921875" style="59" customWidth="1"/>
    <col min="262" max="262" width="14.796875" style="59" customWidth="1"/>
    <col min="263" max="263" width="22.19921875" style="59" customWidth="1"/>
    <col min="264" max="264" width="10.796875" style="59" customWidth="1"/>
    <col min="265" max="265" width="18" style="59" customWidth="1"/>
    <col min="266" max="512" width="10.796875" style="59"/>
    <col min="513" max="513" width="10.3984375" style="59" customWidth="1"/>
    <col min="514" max="514" width="106.796875" style="59" customWidth="1"/>
    <col min="515" max="515" width="10.796875" style="59" customWidth="1"/>
    <col min="516" max="517" width="11.19921875" style="59" customWidth="1"/>
    <col min="518" max="518" width="14.796875" style="59" customWidth="1"/>
    <col min="519" max="519" width="22.19921875" style="59" customWidth="1"/>
    <col min="520" max="520" width="10.796875" style="59" customWidth="1"/>
    <col min="521" max="521" width="18" style="59" customWidth="1"/>
    <col min="522" max="768" width="10.796875" style="59"/>
    <col min="769" max="769" width="10.3984375" style="59" customWidth="1"/>
    <col min="770" max="770" width="106.796875" style="59" customWidth="1"/>
    <col min="771" max="771" width="10.796875" style="59" customWidth="1"/>
    <col min="772" max="773" width="11.19921875" style="59" customWidth="1"/>
    <col min="774" max="774" width="14.796875" style="59" customWidth="1"/>
    <col min="775" max="775" width="22.19921875" style="59" customWidth="1"/>
    <col min="776" max="776" width="10.796875" style="59" customWidth="1"/>
    <col min="777" max="777" width="18" style="59" customWidth="1"/>
    <col min="778" max="1024" width="10.796875" style="59"/>
    <col min="1025" max="1025" width="10.3984375" style="59" customWidth="1"/>
    <col min="1026" max="1026" width="106.796875" style="59" customWidth="1"/>
    <col min="1027" max="1027" width="10.796875" style="59" customWidth="1"/>
    <col min="1028" max="1029" width="11.19921875" style="59" customWidth="1"/>
    <col min="1030" max="1030" width="14.796875" style="59" customWidth="1"/>
    <col min="1031" max="1031" width="22.19921875" style="59" customWidth="1"/>
    <col min="1032" max="1032" width="10.796875" style="59" customWidth="1"/>
    <col min="1033" max="1033" width="18" style="59" customWidth="1"/>
    <col min="1034" max="1280" width="10.796875" style="59"/>
    <col min="1281" max="1281" width="10.3984375" style="59" customWidth="1"/>
    <col min="1282" max="1282" width="106.796875" style="59" customWidth="1"/>
    <col min="1283" max="1283" width="10.796875" style="59" customWidth="1"/>
    <col min="1284" max="1285" width="11.19921875" style="59" customWidth="1"/>
    <col min="1286" max="1286" width="14.796875" style="59" customWidth="1"/>
    <col min="1287" max="1287" width="22.19921875" style="59" customWidth="1"/>
    <col min="1288" max="1288" width="10.796875" style="59" customWidth="1"/>
    <col min="1289" max="1289" width="18" style="59" customWidth="1"/>
    <col min="1290" max="1536" width="10.796875" style="59"/>
    <col min="1537" max="1537" width="10.3984375" style="59" customWidth="1"/>
    <col min="1538" max="1538" width="106.796875" style="59" customWidth="1"/>
    <col min="1539" max="1539" width="10.796875" style="59" customWidth="1"/>
    <col min="1540" max="1541" width="11.19921875" style="59" customWidth="1"/>
    <col min="1542" max="1542" width="14.796875" style="59" customWidth="1"/>
    <col min="1543" max="1543" width="22.19921875" style="59" customWidth="1"/>
    <col min="1544" max="1544" width="10.796875" style="59" customWidth="1"/>
    <col min="1545" max="1545" width="18" style="59" customWidth="1"/>
    <col min="1546" max="1792" width="10.796875" style="59"/>
    <col min="1793" max="1793" width="10.3984375" style="59" customWidth="1"/>
    <col min="1794" max="1794" width="106.796875" style="59" customWidth="1"/>
    <col min="1795" max="1795" width="10.796875" style="59" customWidth="1"/>
    <col min="1796" max="1797" width="11.19921875" style="59" customWidth="1"/>
    <col min="1798" max="1798" width="14.796875" style="59" customWidth="1"/>
    <col min="1799" max="1799" width="22.19921875" style="59" customWidth="1"/>
    <col min="1800" max="1800" width="10.796875" style="59" customWidth="1"/>
    <col min="1801" max="1801" width="18" style="59" customWidth="1"/>
    <col min="1802" max="2048" width="10.796875" style="59"/>
    <col min="2049" max="2049" width="10.3984375" style="59" customWidth="1"/>
    <col min="2050" max="2050" width="106.796875" style="59" customWidth="1"/>
    <col min="2051" max="2051" width="10.796875" style="59" customWidth="1"/>
    <col min="2052" max="2053" width="11.19921875" style="59" customWidth="1"/>
    <col min="2054" max="2054" width="14.796875" style="59" customWidth="1"/>
    <col min="2055" max="2055" width="22.19921875" style="59" customWidth="1"/>
    <col min="2056" max="2056" width="10.796875" style="59" customWidth="1"/>
    <col min="2057" max="2057" width="18" style="59" customWidth="1"/>
    <col min="2058" max="2304" width="10.796875" style="59"/>
    <col min="2305" max="2305" width="10.3984375" style="59" customWidth="1"/>
    <col min="2306" max="2306" width="106.796875" style="59" customWidth="1"/>
    <col min="2307" max="2307" width="10.796875" style="59" customWidth="1"/>
    <col min="2308" max="2309" width="11.19921875" style="59" customWidth="1"/>
    <col min="2310" max="2310" width="14.796875" style="59" customWidth="1"/>
    <col min="2311" max="2311" width="22.19921875" style="59" customWidth="1"/>
    <col min="2312" max="2312" width="10.796875" style="59" customWidth="1"/>
    <col min="2313" max="2313" width="18" style="59" customWidth="1"/>
    <col min="2314" max="2560" width="10.796875" style="59"/>
    <col min="2561" max="2561" width="10.3984375" style="59" customWidth="1"/>
    <col min="2562" max="2562" width="106.796875" style="59" customWidth="1"/>
    <col min="2563" max="2563" width="10.796875" style="59" customWidth="1"/>
    <col min="2564" max="2565" width="11.19921875" style="59" customWidth="1"/>
    <col min="2566" max="2566" width="14.796875" style="59" customWidth="1"/>
    <col min="2567" max="2567" width="22.19921875" style="59" customWidth="1"/>
    <col min="2568" max="2568" width="10.796875" style="59" customWidth="1"/>
    <col min="2569" max="2569" width="18" style="59" customWidth="1"/>
    <col min="2570" max="2816" width="10.796875" style="59"/>
    <col min="2817" max="2817" width="10.3984375" style="59" customWidth="1"/>
    <col min="2818" max="2818" width="106.796875" style="59" customWidth="1"/>
    <col min="2819" max="2819" width="10.796875" style="59" customWidth="1"/>
    <col min="2820" max="2821" width="11.19921875" style="59" customWidth="1"/>
    <col min="2822" max="2822" width="14.796875" style="59" customWidth="1"/>
    <col min="2823" max="2823" width="22.19921875" style="59" customWidth="1"/>
    <col min="2824" max="2824" width="10.796875" style="59" customWidth="1"/>
    <col min="2825" max="2825" width="18" style="59" customWidth="1"/>
    <col min="2826" max="3072" width="10.796875" style="59"/>
    <col min="3073" max="3073" width="10.3984375" style="59" customWidth="1"/>
    <col min="3074" max="3074" width="106.796875" style="59" customWidth="1"/>
    <col min="3075" max="3075" width="10.796875" style="59" customWidth="1"/>
    <col min="3076" max="3077" width="11.19921875" style="59" customWidth="1"/>
    <col min="3078" max="3078" width="14.796875" style="59" customWidth="1"/>
    <col min="3079" max="3079" width="22.19921875" style="59" customWidth="1"/>
    <col min="3080" max="3080" width="10.796875" style="59" customWidth="1"/>
    <col min="3081" max="3081" width="18" style="59" customWidth="1"/>
    <col min="3082" max="3328" width="10.796875" style="59"/>
    <col min="3329" max="3329" width="10.3984375" style="59" customWidth="1"/>
    <col min="3330" max="3330" width="106.796875" style="59" customWidth="1"/>
    <col min="3331" max="3331" width="10.796875" style="59" customWidth="1"/>
    <col min="3332" max="3333" width="11.19921875" style="59" customWidth="1"/>
    <col min="3334" max="3334" width="14.796875" style="59" customWidth="1"/>
    <col min="3335" max="3335" width="22.19921875" style="59" customWidth="1"/>
    <col min="3336" max="3336" width="10.796875" style="59" customWidth="1"/>
    <col min="3337" max="3337" width="18" style="59" customWidth="1"/>
    <col min="3338" max="3584" width="10.796875" style="59"/>
    <col min="3585" max="3585" width="10.3984375" style="59" customWidth="1"/>
    <col min="3586" max="3586" width="106.796875" style="59" customWidth="1"/>
    <col min="3587" max="3587" width="10.796875" style="59" customWidth="1"/>
    <col min="3588" max="3589" width="11.19921875" style="59" customWidth="1"/>
    <col min="3590" max="3590" width="14.796875" style="59" customWidth="1"/>
    <col min="3591" max="3591" width="22.19921875" style="59" customWidth="1"/>
    <col min="3592" max="3592" width="10.796875" style="59" customWidth="1"/>
    <col min="3593" max="3593" width="18" style="59" customWidth="1"/>
    <col min="3594" max="3840" width="10.796875" style="59"/>
    <col min="3841" max="3841" width="10.3984375" style="59" customWidth="1"/>
    <col min="3842" max="3842" width="106.796875" style="59" customWidth="1"/>
    <col min="3843" max="3843" width="10.796875" style="59" customWidth="1"/>
    <col min="3844" max="3845" width="11.19921875" style="59" customWidth="1"/>
    <col min="3846" max="3846" width="14.796875" style="59" customWidth="1"/>
    <col min="3847" max="3847" width="22.19921875" style="59" customWidth="1"/>
    <col min="3848" max="3848" width="10.796875" style="59" customWidth="1"/>
    <col min="3849" max="3849" width="18" style="59" customWidth="1"/>
    <col min="3850" max="4096" width="10.796875" style="59"/>
    <col min="4097" max="4097" width="10.3984375" style="59" customWidth="1"/>
    <col min="4098" max="4098" width="106.796875" style="59" customWidth="1"/>
    <col min="4099" max="4099" width="10.796875" style="59" customWidth="1"/>
    <col min="4100" max="4101" width="11.19921875" style="59" customWidth="1"/>
    <col min="4102" max="4102" width="14.796875" style="59" customWidth="1"/>
    <col min="4103" max="4103" width="22.19921875" style="59" customWidth="1"/>
    <col min="4104" max="4104" width="10.796875" style="59" customWidth="1"/>
    <col min="4105" max="4105" width="18" style="59" customWidth="1"/>
    <col min="4106" max="4352" width="10.796875" style="59"/>
    <col min="4353" max="4353" width="10.3984375" style="59" customWidth="1"/>
    <col min="4354" max="4354" width="106.796875" style="59" customWidth="1"/>
    <col min="4355" max="4355" width="10.796875" style="59" customWidth="1"/>
    <col min="4356" max="4357" width="11.19921875" style="59" customWidth="1"/>
    <col min="4358" max="4358" width="14.796875" style="59" customWidth="1"/>
    <col min="4359" max="4359" width="22.19921875" style="59" customWidth="1"/>
    <col min="4360" max="4360" width="10.796875" style="59" customWidth="1"/>
    <col min="4361" max="4361" width="18" style="59" customWidth="1"/>
    <col min="4362" max="4608" width="10.796875" style="59"/>
    <col min="4609" max="4609" width="10.3984375" style="59" customWidth="1"/>
    <col min="4610" max="4610" width="106.796875" style="59" customWidth="1"/>
    <col min="4611" max="4611" width="10.796875" style="59" customWidth="1"/>
    <col min="4612" max="4613" width="11.19921875" style="59" customWidth="1"/>
    <col min="4614" max="4614" width="14.796875" style="59" customWidth="1"/>
    <col min="4615" max="4615" width="22.19921875" style="59" customWidth="1"/>
    <col min="4616" max="4616" width="10.796875" style="59" customWidth="1"/>
    <col min="4617" max="4617" width="18" style="59" customWidth="1"/>
    <col min="4618" max="4864" width="10.796875" style="59"/>
    <col min="4865" max="4865" width="10.3984375" style="59" customWidth="1"/>
    <col min="4866" max="4866" width="106.796875" style="59" customWidth="1"/>
    <col min="4867" max="4867" width="10.796875" style="59" customWidth="1"/>
    <col min="4868" max="4869" width="11.19921875" style="59" customWidth="1"/>
    <col min="4870" max="4870" width="14.796875" style="59" customWidth="1"/>
    <col min="4871" max="4871" width="22.19921875" style="59" customWidth="1"/>
    <col min="4872" max="4872" width="10.796875" style="59" customWidth="1"/>
    <col min="4873" max="4873" width="18" style="59" customWidth="1"/>
    <col min="4874" max="5120" width="10.796875" style="59"/>
    <col min="5121" max="5121" width="10.3984375" style="59" customWidth="1"/>
    <col min="5122" max="5122" width="106.796875" style="59" customWidth="1"/>
    <col min="5123" max="5123" width="10.796875" style="59" customWidth="1"/>
    <col min="5124" max="5125" width="11.19921875" style="59" customWidth="1"/>
    <col min="5126" max="5126" width="14.796875" style="59" customWidth="1"/>
    <col min="5127" max="5127" width="22.19921875" style="59" customWidth="1"/>
    <col min="5128" max="5128" width="10.796875" style="59" customWidth="1"/>
    <col min="5129" max="5129" width="18" style="59" customWidth="1"/>
    <col min="5130" max="5376" width="10.796875" style="59"/>
    <col min="5377" max="5377" width="10.3984375" style="59" customWidth="1"/>
    <col min="5378" max="5378" width="106.796875" style="59" customWidth="1"/>
    <col min="5379" max="5379" width="10.796875" style="59" customWidth="1"/>
    <col min="5380" max="5381" width="11.19921875" style="59" customWidth="1"/>
    <col min="5382" max="5382" width="14.796875" style="59" customWidth="1"/>
    <col min="5383" max="5383" width="22.19921875" style="59" customWidth="1"/>
    <col min="5384" max="5384" width="10.796875" style="59" customWidth="1"/>
    <col min="5385" max="5385" width="18" style="59" customWidth="1"/>
    <col min="5386" max="5632" width="10.796875" style="59"/>
    <col min="5633" max="5633" width="10.3984375" style="59" customWidth="1"/>
    <col min="5634" max="5634" width="106.796875" style="59" customWidth="1"/>
    <col min="5635" max="5635" width="10.796875" style="59" customWidth="1"/>
    <col min="5636" max="5637" width="11.19921875" style="59" customWidth="1"/>
    <col min="5638" max="5638" width="14.796875" style="59" customWidth="1"/>
    <col min="5639" max="5639" width="22.19921875" style="59" customWidth="1"/>
    <col min="5640" max="5640" width="10.796875" style="59" customWidth="1"/>
    <col min="5641" max="5641" width="18" style="59" customWidth="1"/>
    <col min="5642" max="5888" width="10.796875" style="59"/>
    <col min="5889" max="5889" width="10.3984375" style="59" customWidth="1"/>
    <col min="5890" max="5890" width="106.796875" style="59" customWidth="1"/>
    <col min="5891" max="5891" width="10.796875" style="59" customWidth="1"/>
    <col min="5892" max="5893" width="11.19921875" style="59" customWidth="1"/>
    <col min="5894" max="5894" width="14.796875" style="59" customWidth="1"/>
    <col min="5895" max="5895" width="22.19921875" style="59" customWidth="1"/>
    <col min="5896" max="5896" width="10.796875" style="59" customWidth="1"/>
    <col min="5897" max="5897" width="18" style="59" customWidth="1"/>
    <col min="5898" max="6144" width="10.796875" style="59"/>
    <col min="6145" max="6145" width="10.3984375" style="59" customWidth="1"/>
    <col min="6146" max="6146" width="106.796875" style="59" customWidth="1"/>
    <col min="6147" max="6147" width="10.796875" style="59" customWidth="1"/>
    <col min="6148" max="6149" width="11.19921875" style="59" customWidth="1"/>
    <col min="6150" max="6150" width="14.796875" style="59" customWidth="1"/>
    <col min="6151" max="6151" width="22.19921875" style="59" customWidth="1"/>
    <col min="6152" max="6152" width="10.796875" style="59" customWidth="1"/>
    <col min="6153" max="6153" width="18" style="59" customWidth="1"/>
    <col min="6154" max="6400" width="10.796875" style="59"/>
    <col min="6401" max="6401" width="10.3984375" style="59" customWidth="1"/>
    <col min="6402" max="6402" width="106.796875" style="59" customWidth="1"/>
    <col min="6403" max="6403" width="10.796875" style="59" customWidth="1"/>
    <col min="6404" max="6405" width="11.19921875" style="59" customWidth="1"/>
    <col min="6406" max="6406" width="14.796875" style="59" customWidth="1"/>
    <col min="6407" max="6407" width="22.19921875" style="59" customWidth="1"/>
    <col min="6408" max="6408" width="10.796875" style="59" customWidth="1"/>
    <col min="6409" max="6409" width="18" style="59" customWidth="1"/>
    <col min="6410" max="6656" width="10.796875" style="59"/>
    <col min="6657" max="6657" width="10.3984375" style="59" customWidth="1"/>
    <col min="6658" max="6658" width="106.796875" style="59" customWidth="1"/>
    <col min="6659" max="6659" width="10.796875" style="59" customWidth="1"/>
    <col min="6660" max="6661" width="11.19921875" style="59" customWidth="1"/>
    <col min="6662" max="6662" width="14.796875" style="59" customWidth="1"/>
    <col min="6663" max="6663" width="22.19921875" style="59" customWidth="1"/>
    <col min="6664" max="6664" width="10.796875" style="59" customWidth="1"/>
    <col min="6665" max="6665" width="18" style="59" customWidth="1"/>
    <col min="6666" max="6912" width="10.796875" style="59"/>
    <col min="6913" max="6913" width="10.3984375" style="59" customWidth="1"/>
    <col min="6914" max="6914" width="106.796875" style="59" customWidth="1"/>
    <col min="6915" max="6915" width="10.796875" style="59" customWidth="1"/>
    <col min="6916" max="6917" width="11.19921875" style="59" customWidth="1"/>
    <col min="6918" max="6918" width="14.796875" style="59" customWidth="1"/>
    <col min="6919" max="6919" width="22.19921875" style="59" customWidth="1"/>
    <col min="6920" max="6920" width="10.796875" style="59" customWidth="1"/>
    <col min="6921" max="6921" width="18" style="59" customWidth="1"/>
    <col min="6922" max="7168" width="10.796875" style="59"/>
    <col min="7169" max="7169" width="10.3984375" style="59" customWidth="1"/>
    <col min="7170" max="7170" width="106.796875" style="59" customWidth="1"/>
    <col min="7171" max="7171" width="10.796875" style="59" customWidth="1"/>
    <col min="7172" max="7173" width="11.19921875" style="59" customWidth="1"/>
    <col min="7174" max="7174" width="14.796875" style="59" customWidth="1"/>
    <col min="7175" max="7175" width="22.19921875" style="59" customWidth="1"/>
    <col min="7176" max="7176" width="10.796875" style="59" customWidth="1"/>
    <col min="7177" max="7177" width="18" style="59" customWidth="1"/>
    <col min="7178" max="7424" width="10.796875" style="59"/>
    <col min="7425" max="7425" width="10.3984375" style="59" customWidth="1"/>
    <col min="7426" max="7426" width="106.796875" style="59" customWidth="1"/>
    <col min="7427" max="7427" width="10.796875" style="59" customWidth="1"/>
    <col min="7428" max="7429" width="11.19921875" style="59" customWidth="1"/>
    <col min="7430" max="7430" width="14.796875" style="59" customWidth="1"/>
    <col min="7431" max="7431" width="22.19921875" style="59" customWidth="1"/>
    <col min="7432" max="7432" width="10.796875" style="59" customWidth="1"/>
    <col min="7433" max="7433" width="18" style="59" customWidth="1"/>
    <col min="7434" max="7680" width="10.796875" style="59"/>
    <col min="7681" max="7681" width="10.3984375" style="59" customWidth="1"/>
    <col min="7682" max="7682" width="106.796875" style="59" customWidth="1"/>
    <col min="7683" max="7683" width="10.796875" style="59" customWidth="1"/>
    <col min="7684" max="7685" width="11.19921875" style="59" customWidth="1"/>
    <col min="7686" max="7686" width="14.796875" style="59" customWidth="1"/>
    <col min="7687" max="7687" width="22.19921875" style="59" customWidth="1"/>
    <col min="7688" max="7688" width="10.796875" style="59" customWidth="1"/>
    <col min="7689" max="7689" width="18" style="59" customWidth="1"/>
    <col min="7690" max="7936" width="10.796875" style="59"/>
    <col min="7937" max="7937" width="10.3984375" style="59" customWidth="1"/>
    <col min="7938" max="7938" width="106.796875" style="59" customWidth="1"/>
    <col min="7939" max="7939" width="10.796875" style="59" customWidth="1"/>
    <col min="7940" max="7941" width="11.19921875" style="59" customWidth="1"/>
    <col min="7942" max="7942" width="14.796875" style="59" customWidth="1"/>
    <col min="7943" max="7943" width="22.19921875" style="59" customWidth="1"/>
    <col min="7944" max="7944" width="10.796875" style="59" customWidth="1"/>
    <col min="7945" max="7945" width="18" style="59" customWidth="1"/>
    <col min="7946" max="8192" width="10.796875" style="59"/>
    <col min="8193" max="8193" width="10.3984375" style="59" customWidth="1"/>
    <col min="8194" max="8194" width="106.796875" style="59" customWidth="1"/>
    <col min="8195" max="8195" width="10.796875" style="59" customWidth="1"/>
    <col min="8196" max="8197" width="11.19921875" style="59" customWidth="1"/>
    <col min="8198" max="8198" width="14.796875" style="59" customWidth="1"/>
    <col min="8199" max="8199" width="22.19921875" style="59" customWidth="1"/>
    <col min="8200" max="8200" width="10.796875" style="59" customWidth="1"/>
    <col min="8201" max="8201" width="18" style="59" customWidth="1"/>
    <col min="8202" max="8448" width="10.796875" style="59"/>
    <col min="8449" max="8449" width="10.3984375" style="59" customWidth="1"/>
    <col min="8450" max="8450" width="106.796875" style="59" customWidth="1"/>
    <col min="8451" max="8451" width="10.796875" style="59" customWidth="1"/>
    <col min="8452" max="8453" width="11.19921875" style="59" customWidth="1"/>
    <col min="8454" max="8454" width="14.796875" style="59" customWidth="1"/>
    <col min="8455" max="8455" width="22.19921875" style="59" customWidth="1"/>
    <col min="8456" max="8456" width="10.796875" style="59" customWidth="1"/>
    <col min="8457" max="8457" width="18" style="59" customWidth="1"/>
    <col min="8458" max="8704" width="10.796875" style="59"/>
    <col min="8705" max="8705" width="10.3984375" style="59" customWidth="1"/>
    <col min="8706" max="8706" width="106.796875" style="59" customWidth="1"/>
    <col min="8707" max="8707" width="10.796875" style="59" customWidth="1"/>
    <col min="8708" max="8709" width="11.19921875" style="59" customWidth="1"/>
    <col min="8710" max="8710" width="14.796875" style="59" customWidth="1"/>
    <col min="8711" max="8711" width="22.19921875" style="59" customWidth="1"/>
    <col min="8712" max="8712" width="10.796875" style="59" customWidth="1"/>
    <col min="8713" max="8713" width="18" style="59" customWidth="1"/>
    <col min="8714" max="8960" width="10.796875" style="59"/>
    <col min="8961" max="8961" width="10.3984375" style="59" customWidth="1"/>
    <col min="8962" max="8962" width="106.796875" style="59" customWidth="1"/>
    <col min="8963" max="8963" width="10.796875" style="59" customWidth="1"/>
    <col min="8964" max="8965" width="11.19921875" style="59" customWidth="1"/>
    <col min="8966" max="8966" width="14.796875" style="59" customWidth="1"/>
    <col min="8967" max="8967" width="22.19921875" style="59" customWidth="1"/>
    <col min="8968" max="8968" width="10.796875" style="59" customWidth="1"/>
    <col min="8969" max="8969" width="18" style="59" customWidth="1"/>
    <col min="8970" max="9216" width="10.796875" style="59"/>
    <col min="9217" max="9217" width="10.3984375" style="59" customWidth="1"/>
    <col min="9218" max="9218" width="106.796875" style="59" customWidth="1"/>
    <col min="9219" max="9219" width="10.796875" style="59" customWidth="1"/>
    <col min="9220" max="9221" width="11.19921875" style="59" customWidth="1"/>
    <col min="9222" max="9222" width="14.796875" style="59" customWidth="1"/>
    <col min="9223" max="9223" width="22.19921875" style="59" customWidth="1"/>
    <col min="9224" max="9224" width="10.796875" style="59" customWidth="1"/>
    <col min="9225" max="9225" width="18" style="59" customWidth="1"/>
    <col min="9226" max="9472" width="10.796875" style="59"/>
    <col min="9473" max="9473" width="10.3984375" style="59" customWidth="1"/>
    <col min="9474" max="9474" width="106.796875" style="59" customWidth="1"/>
    <col min="9475" max="9475" width="10.796875" style="59" customWidth="1"/>
    <col min="9476" max="9477" width="11.19921875" style="59" customWidth="1"/>
    <col min="9478" max="9478" width="14.796875" style="59" customWidth="1"/>
    <col min="9479" max="9479" width="22.19921875" style="59" customWidth="1"/>
    <col min="9480" max="9480" width="10.796875" style="59" customWidth="1"/>
    <col min="9481" max="9481" width="18" style="59" customWidth="1"/>
    <col min="9482" max="9728" width="10.796875" style="59"/>
    <col min="9729" max="9729" width="10.3984375" style="59" customWidth="1"/>
    <col min="9730" max="9730" width="106.796875" style="59" customWidth="1"/>
    <col min="9731" max="9731" width="10.796875" style="59" customWidth="1"/>
    <col min="9732" max="9733" width="11.19921875" style="59" customWidth="1"/>
    <col min="9734" max="9734" width="14.796875" style="59" customWidth="1"/>
    <col min="9735" max="9735" width="22.19921875" style="59" customWidth="1"/>
    <col min="9736" max="9736" width="10.796875" style="59" customWidth="1"/>
    <col min="9737" max="9737" width="18" style="59" customWidth="1"/>
    <col min="9738" max="9984" width="10.796875" style="59"/>
    <col min="9985" max="9985" width="10.3984375" style="59" customWidth="1"/>
    <col min="9986" max="9986" width="106.796875" style="59" customWidth="1"/>
    <col min="9987" max="9987" width="10.796875" style="59" customWidth="1"/>
    <col min="9988" max="9989" width="11.19921875" style="59" customWidth="1"/>
    <col min="9990" max="9990" width="14.796875" style="59" customWidth="1"/>
    <col min="9991" max="9991" width="22.19921875" style="59" customWidth="1"/>
    <col min="9992" max="9992" width="10.796875" style="59" customWidth="1"/>
    <col min="9993" max="9993" width="18" style="59" customWidth="1"/>
    <col min="9994" max="10240" width="10.796875" style="59"/>
    <col min="10241" max="10241" width="10.3984375" style="59" customWidth="1"/>
    <col min="10242" max="10242" width="106.796875" style="59" customWidth="1"/>
    <col min="10243" max="10243" width="10.796875" style="59" customWidth="1"/>
    <col min="10244" max="10245" width="11.19921875" style="59" customWidth="1"/>
    <col min="10246" max="10246" width="14.796875" style="59" customWidth="1"/>
    <col min="10247" max="10247" width="22.19921875" style="59" customWidth="1"/>
    <col min="10248" max="10248" width="10.796875" style="59" customWidth="1"/>
    <col min="10249" max="10249" width="18" style="59" customWidth="1"/>
    <col min="10250" max="10496" width="10.796875" style="59"/>
    <col min="10497" max="10497" width="10.3984375" style="59" customWidth="1"/>
    <col min="10498" max="10498" width="106.796875" style="59" customWidth="1"/>
    <col min="10499" max="10499" width="10.796875" style="59" customWidth="1"/>
    <col min="10500" max="10501" width="11.19921875" style="59" customWidth="1"/>
    <col min="10502" max="10502" width="14.796875" style="59" customWidth="1"/>
    <col min="10503" max="10503" width="22.19921875" style="59" customWidth="1"/>
    <col min="10504" max="10504" width="10.796875" style="59" customWidth="1"/>
    <col min="10505" max="10505" width="18" style="59" customWidth="1"/>
    <col min="10506" max="10752" width="10.796875" style="59"/>
    <col min="10753" max="10753" width="10.3984375" style="59" customWidth="1"/>
    <col min="10754" max="10754" width="106.796875" style="59" customWidth="1"/>
    <col min="10755" max="10755" width="10.796875" style="59" customWidth="1"/>
    <col min="10756" max="10757" width="11.19921875" style="59" customWidth="1"/>
    <col min="10758" max="10758" width="14.796875" style="59" customWidth="1"/>
    <col min="10759" max="10759" width="22.19921875" style="59" customWidth="1"/>
    <col min="10760" max="10760" width="10.796875" style="59" customWidth="1"/>
    <col min="10761" max="10761" width="18" style="59" customWidth="1"/>
    <col min="10762" max="11008" width="10.796875" style="59"/>
    <col min="11009" max="11009" width="10.3984375" style="59" customWidth="1"/>
    <col min="11010" max="11010" width="106.796875" style="59" customWidth="1"/>
    <col min="11011" max="11011" width="10.796875" style="59" customWidth="1"/>
    <col min="11012" max="11013" width="11.19921875" style="59" customWidth="1"/>
    <col min="11014" max="11014" width="14.796875" style="59" customWidth="1"/>
    <col min="11015" max="11015" width="22.19921875" style="59" customWidth="1"/>
    <col min="11016" max="11016" width="10.796875" style="59" customWidth="1"/>
    <col min="11017" max="11017" width="18" style="59" customWidth="1"/>
    <col min="11018" max="11264" width="10.796875" style="59"/>
    <col min="11265" max="11265" width="10.3984375" style="59" customWidth="1"/>
    <col min="11266" max="11266" width="106.796875" style="59" customWidth="1"/>
    <col min="11267" max="11267" width="10.796875" style="59" customWidth="1"/>
    <col min="11268" max="11269" width="11.19921875" style="59" customWidth="1"/>
    <col min="11270" max="11270" width="14.796875" style="59" customWidth="1"/>
    <col min="11271" max="11271" width="22.19921875" style="59" customWidth="1"/>
    <col min="11272" max="11272" width="10.796875" style="59" customWidth="1"/>
    <col min="11273" max="11273" width="18" style="59" customWidth="1"/>
    <col min="11274" max="11520" width="10.796875" style="59"/>
    <col min="11521" max="11521" width="10.3984375" style="59" customWidth="1"/>
    <col min="11522" max="11522" width="106.796875" style="59" customWidth="1"/>
    <col min="11523" max="11523" width="10.796875" style="59" customWidth="1"/>
    <col min="11524" max="11525" width="11.19921875" style="59" customWidth="1"/>
    <col min="11526" max="11526" width="14.796875" style="59" customWidth="1"/>
    <col min="11527" max="11527" width="22.19921875" style="59" customWidth="1"/>
    <col min="11528" max="11528" width="10.796875" style="59" customWidth="1"/>
    <col min="11529" max="11529" width="18" style="59" customWidth="1"/>
    <col min="11530" max="11776" width="10.796875" style="59"/>
    <col min="11777" max="11777" width="10.3984375" style="59" customWidth="1"/>
    <col min="11778" max="11778" width="106.796875" style="59" customWidth="1"/>
    <col min="11779" max="11779" width="10.796875" style="59" customWidth="1"/>
    <col min="11780" max="11781" width="11.19921875" style="59" customWidth="1"/>
    <col min="11782" max="11782" width="14.796875" style="59" customWidth="1"/>
    <col min="11783" max="11783" width="22.19921875" style="59" customWidth="1"/>
    <col min="11784" max="11784" width="10.796875" style="59" customWidth="1"/>
    <col min="11785" max="11785" width="18" style="59" customWidth="1"/>
    <col min="11786" max="12032" width="10.796875" style="59"/>
    <col min="12033" max="12033" width="10.3984375" style="59" customWidth="1"/>
    <col min="12034" max="12034" width="106.796875" style="59" customWidth="1"/>
    <col min="12035" max="12035" width="10.796875" style="59" customWidth="1"/>
    <col min="12036" max="12037" width="11.19921875" style="59" customWidth="1"/>
    <col min="12038" max="12038" width="14.796875" style="59" customWidth="1"/>
    <col min="12039" max="12039" width="22.19921875" style="59" customWidth="1"/>
    <col min="12040" max="12040" width="10.796875" style="59" customWidth="1"/>
    <col min="12041" max="12041" width="18" style="59" customWidth="1"/>
    <col min="12042" max="12288" width="10.796875" style="59"/>
    <col min="12289" max="12289" width="10.3984375" style="59" customWidth="1"/>
    <col min="12290" max="12290" width="106.796875" style="59" customWidth="1"/>
    <col min="12291" max="12291" width="10.796875" style="59" customWidth="1"/>
    <col min="12292" max="12293" width="11.19921875" style="59" customWidth="1"/>
    <col min="12294" max="12294" width="14.796875" style="59" customWidth="1"/>
    <col min="12295" max="12295" width="22.19921875" style="59" customWidth="1"/>
    <col min="12296" max="12296" width="10.796875" style="59" customWidth="1"/>
    <col min="12297" max="12297" width="18" style="59" customWidth="1"/>
    <col min="12298" max="12544" width="10.796875" style="59"/>
    <col min="12545" max="12545" width="10.3984375" style="59" customWidth="1"/>
    <col min="12546" max="12546" width="106.796875" style="59" customWidth="1"/>
    <col min="12547" max="12547" width="10.796875" style="59" customWidth="1"/>
    <col min="12548" max="12549" width="11.19921875" style="59" customWidth="1"/>
    <col min="12550" max="12550" width="14.796875" style="59" customWidth="1"/>
    <col min="12551" max="12551" width="22.19921875" style="59" customWidth="1"/>
    <col min="12552" max="12552" width="10.796875" style="59" customWidth="1"/>
    <col min="12553" max="12553" width="18" style="59" customWidth="1"/>
    <col min="12554" max="12800" width="10.796875" style="59"/>
    <col min="12801" max="12801" width="10.3984375" style="59" customWidth="1"/>
    <col min="12802" max="12802" width="106.796875" style="59" customWidth="1"/>
    <col min="12803" max="12803" width="10.796875" style="59" customWidth="1"/>
    <col min="12804" max="12805" width="11.19921875" style="59" customWidth="1"/>
    <col min="12806" max="12806" width="14.796875" style="59" customWidth="1"/>
    <col min="12807" max="12807" width="22.19921875" style="59" customWidth="1"/>
    <col min="12808" max="12808" width="10.796875" style="59" customWidth="1"/>
    <col min="12809" max="12809" width="18" style="59" customWidth="1"/>
    <col min="12810" max="13056" width="10.796875" style="59"/>
    <col min="13057" max="13057" width="10.3984375" style="59" customWidth="1"/>
    <col min="13058" max="13058" width="106.796875" style="59" customWidth="1"/>
    <col min="13059" max="13059" width="10.796875" style="59" customWidth="1"/>
    <col min="13060" max="13061" width="11.19921875" style="59" customWidth="1"/>
    <col min="13062" max="13062" width="14.796875" style="59" customWidth="1"/>
    <col min="13063" max="13063" width="22.19921875" style="59" customWidth="1"/>
    <col min="13064" max="13064" width="10.796875" style="59" customWidth="1"/>
    <col min="13065" max="13065" width="18" style="59" customWidth="1"/>
    <col min="13066" max="13312" width="10.796875" style="59"/>
    <col min="13313" max="13313" width="10.3984375" style="59" customWidth="1"/>
    <col min="13314" max="13314" width="106.796875" style="59" customWidth="1"/>
    <col min="13315" max="13315" width="10.796875" style="59" customWidth="1"/>
    <col min="13316" max="13317" width="11.19921875" style="59" customWidth="1"/>
    <col min="13318" max="13318" width="14.796875" style="59" customWidth="1"/>
    <col min="13319" max="13319" width="22.19921875" style="59" customWidth="1"/>
    <col min="13320" max="13320" width="10.796875" style="59" customWidth="1"/>
    <col min="13321" max="13321" width="18" style="59" customWidth="1"/>
    <col min="13322" max="13568" width="10.796875" style="59"/>
    <col min="13569" max="13569" width="10.3984375" style="59" customWidth="1"/>
    <col min="13570" max="13570" width="106.796875" style="59" customWidth="1"/>
    <col min="13571" max="13571" width="10.796875" style="59" customWidth="1"/>
    <col min="13572" max="13573" width="11.19921875" style="59" customWidth="1"/>
    <col min="13574" max="13574" width="14.796875" style="59" customWidth="1"/>
    <col min="13575" max="13575" width="22.19921875" style="59" customWidth="1"/>
    <col min="13576" max="13576" width="10.796875" style="59" customWidth="1"/>
    <col min="13577" max="13577" width="18" style="59" customWidth="1"/>
    <col min="13578" max="13824" width="10.796875" style="59"/>
    <col min="13825" max="13825" width="10.3984375" style="59" customWidth="1"/>
    <col min="13826" max="13826" width="106.796875" style="59" customWidth="1"/>
    <col min="13827" max="13827" width="10.796875" style="59" customWidth="1"/>
    <col min="13828" max="13829" width="11.19921875" style="59" customWidth="1"/>
    <col min="13830" max="13830" width="14.796875" style="59" customWidth="1"/>
    <col min="13831" max="13831" width="22.19921875" style="59" customWidth="1"/>
    <col min="13832" max="13832" width="10.796875" style="59" customWidth="1"/>
    <col min="13833" max="13833" width="18" style="59" customWidth="1"/>
    <col min="13834" max="14080" width="10.796875" style="59"/>
    <col min="14081" max="14081" width="10.3984375" style="59" customWidth="1"/>
    <col min="14082" max="14082" width="106.796875" style="59" customWidth="1"/>
    <col min="14083" max="14083" width="10.796875" style="59" customWidth="1"/>
    <col min="14084" max="14085" width="11.19921875" style="59" customWidth="1"/>
    <col min="14086" max="14086" width="14.796875" style="59" customWidth="1"/>
    <col min="14087" max="14087" width="22.19921875" style="59" customWidth="1"/>
    <col min="14088" max="14088" width="10.796875" style="59" customWidth="1"/>
    <col min="14089" max="14089" width="18" style="59" customWidth="1"/>
    <col min="14090" max="14336" width="10.796875" style="59"/>
    <col min="14337" max="14337" width="10.3984375" style="59" customWidth="1"/>
    <col min="14338" max="14338" width="106.796875" style="59" customWidth="1"/>
    <col min="14339" max="14339" width="10.796875" style="59" customWidth="1"/>
    <col min="14340" max="14341" width="11.19921875" style="59" customWidth="1"/>
    <col min="14342" max="14342" width="14.796875" style="59" customWidth="1"/>
    <col min="14343" max="14343" width="22.19921875" style="59" customWidth="1"/>
    <col min="14344" max="14344" width="10.796875" style="59" customWidth="1"/>
    <col min="14345" max="14345" width="18" style="59" customWidth="1"/>
    <col min="14346" max="14592" width="10.796875" style="59"/>
    <col min="14593" max="14593" width="10.3984375" style="59" customWidth="1"/>
    <col min="14594" max="14594" width="106.796875" style="59" customWidth="1"/>
    <col min="14595" max="14595" width="10.796875" style="59" customWidth="1"/>
    <col min="14596" max="14597" width="11.19921875" style="59" customWidth="1"/>
    <col min="14598" max="14598" width="14.796875" style="59" customWidth="1"/>
    <col min="14599" max="14599" width="22.19921875" style="59" customWidth="1"/>
    <col min="14600" max="14600" width="10.796875" style="59" customWidth="1"/>
    <col min="14601" max="14601" width="18" style="59" customWidth="1"/>
    <col min="14602" max="14848" width="10.796875" style="59"/>
    <col min="14849" max="14849" width="10.3984375" style="59" customWidth="1"/>
    <col min="14850" max="14850" width="106.796875" style="59" customWidth="1"/>
    <col min="14851" max="14851" width="10.796875" style="59" customWidth="1"/>
    <col min="14852" max="14853" width="11.19921875" style="59" customWidth="1"/>
    <col min="14854" max="14854" width="14.796875" style="59" customWidth="1"/>
    <col min="14855" max="14855" width="22.19921875" style="59" customWidth="1"/>
    <col min="14856" max="14856" width="10.796875" style="59" customWidth="1"/>
    <col min="14857" max="14857" width="18" style="59" customWidth="1"/>
    <col min="14858" max="15104" width="10.796875" style="59"/>
    <col min="15105" max="15105" width="10.3984375" style="59" customWidth="1"/>
    <col min="15106" max="15106" width="106.796875" style="59" customWidth="1"/>
    <col min="15107" max="15107" width="10.796875" style="59" customWidth="1"/>
    <col min="15108" max="15109" width="11.19921875" style="59" customWidth="1"/>
    <col min="15110" max="15110" width="14.796875" style="59" customWidth="1"/>
    <col min="15111" max="15111" width="22.19921875" style="59" customWidth="1"/>
    <col min="15112" max="15112" width="10.796875" style="59" customWidth="1"/>
    <col min="15113" max="15113" width="18" style="59" customWidth="1"/>
    <col min="15114" max="15360" width="10.796875" style="59"/>
    <col min="15361" max="15361" width="10.3984375" style="59" customWidth="1"/>
    <col min="15362" max="15362" width="106.796875" style="59" customWidth="1"/>
    <col min="15363" max="15363" width="10.796875" style="59" customWidth="1"/>
    <col min="15364" max="15365" width="11.19921875" style="59" customWidth="1"/>
    <col min="15366" max="15366" width="14.796875" style="59" customWidth="1"/>
    <col min="15367" max="15367" width="22.19921875" style="59" customWidth="1"/>
    <col min="15368" max="15368" width="10.796875" style="59" customWidth="1"/>
    <col min="15369" max="15369" width="18" style="59" customWidth="1"/>
    <col min="15370" max="15616" width="10.796875" style="59"/>
    <col min="15617" max="15617" width="10.3984375" style="59" customWidth="1"/>
    <col min="15618" max="15618" width="106.796875" style="59" customWidth="1"/>
    <col min="15619" max="15619" width="10.796875" style="59" customWidth="1"/>
    <col min="15620" max="15621" width="11.19921875" style="59" customWidth="1"/>
    <col min="15622" max="15622" width="14.796875" style="59" customWidth="1"/>
    <col min="15623" max="15623" width="22.19921875" style="59" customWidth="1"/>
    <col min="15624" max="15624" width="10.796875" style="59" customWidth="1"/>
    <col min="15625" max="15625" width="18" style="59" customWidth="1"/>
    <col min="15626" max="15872" width="10.796875" style="59"/>
    <col min="15873" max="15873" width="10.3984375" style="59" customWidth="1"/>
    <col min="15874" max="15874" width="106.796875" style="59" customWidth="1"/>
    <col min="15875" max="15875" width="10.796875" style="59" customWidth="1"/>
    <col min="15876" max="15877" width="11.19921875" style="59" customWidth="1"/>
    <col min="15878" max="15878" width="14.796875" style="59" customWidth="1"/>
    <col min="15879" max="15879" width="22.19921875" style="59" customWidth="1"/>
    <col min="15880" max="15880" width="10.796875" style="59" customWidth="1"/>
    <col min="15881" max="15881" width="18" style="59" customWidth="1"/>
    <col min="15882" max="16128" width="10.796875" style="59"/>
    <col min="16129" max="16129" width="10.3984375" style="59" customWidth="1"/>
    <col min="16130" max="16130" width="106.796875" style="59" customWidth="1"/>
    <col min="16131" max="16131" width="10.796875" style="59" customWidth="1"/>
    <col min="16132" max="16133" width="11.19921875" style="59" customWidth="1"/>
    <col min="16134" max="16134" width="14.796875" style="59" customWidth="1"/>
    <col min="16135" max="16135" width="22.19921875" style="59" customWidth="1"/>
    <col min="16136" max="16136" width="10.796875" style="59" customWidth="1"/>
    <col min="16137" max="16137" width="18" style="59" customWidth="1"/>
    <col min="16138" max="16384" width="10.796875" style="59"/>
  </cols>
  <sheetData>
    <row r="1" spans="1:7" ht="18" customHeight="1">
      <c r="A1" s="120"/>
      <c r="B1" s="121"/>
      <c r="C1" s="158" t="s">
        <v>60</v>
      </c>
      <c r="D1" s="158"/>
      <c r="E1" s="158"/>
      <c r="F1" s="158"/>
      <c r="G1" s="122">
        <f>info!C7</f>
        <v>44621</v>
      </c>
    </row>
    <row r="2" spans="1:7" ht="18" customHeight="1">
      <c r="A2" s="60"/>
      <c r="B2" s="106"/>
      <c r="C2" s="156" t="s">
        <v>16</v>
      </c>
      <c r="D2" s="156"/>
      <c r="E2" s="156"/>
      <c r="F2" s="156"/>
      <c r="G2" s="61"/>
    </row>
    <row r="3" spans="1:7" ht="18" customHeight="1">
      <c r="A3" s="60"/>
      <c r="B3" s="106"/>
      <c r="C3" s="156" t="str">
        <f>info!A10</f>
        <v>DIRNO - Travaux de réaménagement de deux plateaux de bureaux</v>
      </c>
      <c r="D3" s="156"/>
      <c r="E3" s="156"/>
      <c r="F3" s="156"/>
      <c r="G3" s="157"/>
    </row>
    <row r="4" spans="1:7" ht="18" customHeight="1">
      <c r="A4" s="60"/>
      <c r="B4" s="106"/>
      <c r="C4" s="118" t="str">
        <f>info!A17</f>
        <v>LOT 05 ELECTRICITE CFO &amp; CFA</v>
      </c>
      <c r="D4" s="117"/>
      <c r="E4" s="117"/>
      <c r="F4" s="117"/>
      <c r="G4" s="61"/>
    </row>
    <row r="5" spans="1:7">
      <c r="A5" s="63"/>
      <c r="B5" s="107"/>
      <c r="C5" s="64" t="str">
        <f>info!A7</f>
        <v>AME BERTEAU PHASE PRO-DCE</v>
      </c>
      <c r="D5" s="65"/>
      <c r="E5" s="65"/>
      <c r="F5" s="119" t="str">
        <f>info!A9</f>
        <v>IND 0</v>
      </c>
      <c r="G5" s="66" t="s">
        <v>5</v>
      </c>
    </row>
    <row r="6" spans="1:7" ht="29" customHeight="1">
      <c r="A6" s="160" t="str">
        <f>info!A10</f>
        <v>DIRNO - Travaux de réaménagement de deux plateaux de bureaux</v>
      </c>
      <c r="B6" s="161"/>
      <c r="C6" s="161"/>
      <c r="D6" s="161"/>
      <c r="E6" s="161"/>
      <c r="F6" s="161"/>
      <c r="G6" s="162"/>
    </row>
    <row r="7" spans="1:7" ht="13.25" customHeight="1">
      <c r="A7" s="163" t="s">
        <v>20</v>
      </c>
      <c r="B7" s="166" t="s">
        <v>7</v>
      </c>
      <c r="C7" s="78"/>
      <c r="D7" s="169" t="s">
        <v>25</v>
      </c>
      <c r="E7" s="172" t="s">
        <v>26</v>
      </c>
      <c r="F7" s="78"/>
      <c r="G7" s="79"/>
    </row>
    <row r="8" spans="1:7">
      <c r="A8" s="164"/>
      <c r="B8" s="167"/>
      <c r="C8" s="80" t="s">
        <v>8</v>
      </c>
      <c r="D8" s="170"/>
      <c r="E8" s="173"/>
      <c r="F8" s="80" t="s">
        <v>10</v>
      </c>
      <c r="G8" s="80" t="s">
        <v>21</v>
      </c>
    </row>
    <row r="9" spans="1:7">
      <c r="A9" s="165"/>
      <c r="B9" s="168"/>
      <c r="C9" s="81"/>
      <c r="D9" s="171"/>
      <c r="E9" s="174"/>
      <c r="F9" s="81"/>
      <c r="G9" s="82"/>
    </row>
    <row r="10" spans="1:7">
      <c r="A10" s="101"/>
      <c r="B10" s="104" t="str">
        <f>info!A17</f>
        <v>LOT 05 ELECTRICITE CFO &amp; CFA</v>
      </c>
      <c r="C10" s="80"/>
      <c r="D10" s="102"/>
      <c r="E10" s="103"/>
      <c r="F10" s="135"/>
      <c r="G10" s="136"/>
    </row>
    <row r="11" spans="1:7" ht="12.75" customHeight="1">
      <c r="A11" s="113"/>
      <c r="B11" s="114"/>
      <c r="C11" s="57"/>
      <c r="D11" s="58"/>
      <c r="E11" s="57"/>
      <c r="F11" s="151"/>
      <c r="G11" s="151"/>
    </row>
    <row r="12" spans="1:7" ht="12.75" customHeight="1">
      <c r="A12" s="52" t="s">
        <v>45</v>
      </c>
      <c r="B12" s="123" t="s">
        <v>65</v>
      </c>
      <c r="C12" s="124"/>
      <c r="D12" s="125"/>
      <c r="E12" s="126"/>
      <c r="F12" s="152"/>
      <c r="G12" s="153"/>
    </row>
    <row r="13" spans="1:7" ht="12.75" customHeight="1">
      <c r="A13" s="52" t="s">
        <v>46</v>
      </c>
      <c r="B13" s="127" t="s">
        <v>66</v>
      </c>
      <c r="C13" s="124" t="s">
        <v>28</v>
      </c>
      <c r="D13" s="125">
        <v>1</v>
      </c>
      <c r="E13" s="124"/>
      <c r="F13" s="154"/>
      <c r="G13" s="143">
        <f>F13*D13</f>
        <v>0</v>
      </c>
    </row>
    <row r="14" spans="1:7" ht="12.75" customHeight="1">
      <c r="A14" s="52" t="s">
        <v>49</v>
      </c>
      <c r="B14" s="53" t="s">
        <v>47</v>
      </c>
      <c r="C14" s="57" t="s">
        <v>13</v>
      </c>
      <c r="D14" s="58"/>
      <c r="E14" s="54"/>
      <c r="F14" s="150"/>
      <c r="G14" s="115"/>
    </row>
    <row r="15" spans="1:7" ht="12.75" customHeight="1">
      <c r="A15" s="52" t="s">
        <v>48</v>
      </c>
      <c r="B15" s="53" t="s">
        <v>63</v>
      </c>
      <c r="C15" s="57" t="s">
        <v>27</v>
      </c>
      <c r="D15" s="58"/>
      <c r="E15" s="54"/>
      <c r="F15" s="150"/>
      <c r="G15" s="115"/>
    </row>
    <row r="16" spans="1:7" ht="12.75" customHeight="1">
      <c r="A16" s="52" t="s">
        <v>50</v>
      </c>
      <c r="B16" s="53" t="s">
        <v>62</v>
      </c>
      <c r="C16" s="57" t="s">
        <v>27</v>
      </c>
      <c r="D16" s="58"/>
      <c r="E16" s="54"/>
      <c r="F16" s="150"/>
      <c r="G16" s="115"/>
    </row>
    <row r="17" spans="1:7" ht="12.75" customHeight="1">
      <c r="A17" s="52" t="s">
        <v>54</v>
      </c>
      <c r="B17" s="127" t="s">
        <v>67</v>
      </c>
      <c r="C17" s="124" t="s">
        <v>28</v>
      </c>
      <c r="D17" s="125">
        <v>1</v>
      </c>
      <c r="E17" s="124"/>
      <c r="F17" s="154"/>
      <c r="G17" s="143">
        <f>F17*D17</f>
        <v>0</v>
      </c>
    </row>
    <row r="18" spans="1:7" ht="12.75" customHeight="1">
      <c r="A18" s="52" t="s">
        <v>52</v>
      </c>
      <c r="B18" s="127" t="s">
        <v>68</v>
      </c>
      <c r="C18" s="124" t="s">
        <v>28</v>
      </c>
      <c r="D18" s="125">
        <v>2</v>
      </c>
      <c r="E18" s="124"/>
      <c r="F18" s="154"/>
      <c r="G18" s="143">
        <f>F18*D18</f>
        <v>0</v>
      </c>
    </row>
    <row r="19" spans="1:7" ht="12.75" customHeight="1" thickBot="1">
      <c r="A19" s="52" t="s">
        <v>150</v>
      </c>
      <c r="B19" s="127" t="s">
        <v>69</v>
      </c>
      <c r="C19" s="124" t="s">
        <v>28</v>
      </c>
      <c r="D19" s="125">
        <v>2</v>
      </c>
      <c r="E19" s="124"/>
      <c r="F19" s="154"/>
      <c r="G19" s="143">
        <f>F19*D19</f>
        <v>0</v>
      </c>
    </row>
    <row r="20" spans="1:7" ht="12.75" customHeight="1" thickBot="1">
      <c r="A20" s="52"/>
      <c r="B20" s="128" t="s">
        <v>70</v>
      </c>
      <c r="C20" s="129"/>
      <c r="D20" s="130"/>
      <c r="E20" s="126"/>
      <c r="F20" s="146"/>
      <c r="G20" s="144">
        <f>SUM(G10:G19)</f>
        <v>0</v>
      </c>
    </row>
    <row r="21" spans="1:7" ht="12.75" customHeight="1">
      <c r="A21" s="52"/>
      <c r="B21" s="128"/>
      <c r="C21" s="129"/>
      <c r="D21" s="130"/>
      <c r="E21" s="126"/>
      <c r="F21" s="146"/>
      <c r="G21" s="145"/>
    </row>
    <row r="22" spans="1:7" ht="12.75" customHeight="1">
      <c r="A22" s="52" t="s">
        <v>17</v>
      </c>
      <c r="B22" s="123" t="s">
        <v>71</v>
      </c>
      <c r="C22" s="124"/>
      <c r="D22" s="125"/>
      <c r="E22" s="124"/>
      <c r="F22" s="154"/>
      <c r="G22" s="146"/>
    </row>
    <row r="23" spans="1:7" ht="12.75" customHeight="1">
      <c r="A23" s="52" t="s">
        <v>37</v>
      </c>
      <c r="B23" s="123" t="s">
        <v>72</v>
      </c>
      <c r="C23" s="124"/>
      <c r="D23" s="125"/>
      <c r="E23" s="124"/>
      <c r="F23" s="154"/>
      <c r="G23" s="143"/>
    </row>
    <row r="24" spans="1:7" ht="12.75" customHeight="1">
      <c r="A24" s="52"/>
      <c r="B24" s="127" t="s">
        <v>58</v>
      </c>
      <c r="C24" s="124" t="s">
        <v>23</v>
      </c>
      <c r="D24" s="125">
        <v>1188</v>
      </c>
      <c r="E24" s="124"/>
      <c r="F24" s="154"/>
      <c r="G24" s="143">
        <f>F24*D24</f>
        <v>0</v>
      </c>
    </row>
    <row r="25" spans="1:7" ht="12.75" customHeight="1">
      <c r="A25" s="52"/>
      <c r="B25" s="127" t="s">
        <v>59</v>
      </c>
      <c r="C25" s="124" t="s">
        <v>23</v>
      </c>
      <c r="D25" s="125">
        <v>1013</v>
      </c>
      <c r="E25" s="124"/>
      <c r="F25" s="154"/>
      <c r="G25" s="143">
        <f>F25*D25</f>
        <v>0</v>
      </c>
    </row>
    <row r="26" spans="1:7" ht="12.75" customHeight="1" thickBot="1">
      <c r="A26" s="52"/>
      <c r="B26" s="127" t="s">
        <v>112</v>
      </c>
      <c r="C26" s="124" t="s">
        <v>28</v>
      </c>
      <c r="D26" s="125">
        <v>2</v>
      </c>
      <c r="E26" s="124"/>
      <c r="F26" s="154"/>
      <c r="G26" s="143">
        <f>F26*D26</f>
        <v>0</v>
      </c>
    </row>
    <row r="27" spans="1:7" ht="12.75" customHeight="1" thickBot="1">
      <c r="A27" s="113"/>
      <c r="B27" s="128" t="s">
        <v>70</v>
      </c>
      <c r="C27" s="129"/>
      <c r="D27" s="130"/>
      <c r="E27" s="126"/>
      <c r="F27" s="146"/>
      <c r="G27" s="144">
        <f>SUM(G21:G26)</f>
        <v>0</v>
      </c>
    </row>
    <row r="28" spans="1:7" ht="12.75" customHeight="1">
      <c r="A28" s="113"/>
      <c r="B28" s="128"/>
      <c r="C28" s="129"/>
      <c r="D28" s="130"/>
      <c r="E28" s="126"/>
      <c r="F28" s="146"/>
      <c r="G28" s="145"/>
    </row>
    <row r="29" spans="1:7" ht="12.75" customHeight="1">
      <c r="A29" s="52" t="s">
        <v>18</v>
      </c>
      <c r="B29" s="123" t="s">
        <v>73</v>
      </c>
      <c r="C29" s="124"/>
      <c r="D29" s="125"/>
      <c r="E29" s="124"/>
      <c r="F29" s="154"/>
      <c r="G29" s="146"/>
    </row>
    <row r="30" spans="1:7" ht="12.75" customHeight="1">
      <c r="A30" s="52"/>
      <c r="B30" s="127" t="s">
        <v>58</v>
      </c>
      <c r="C30" s="124" t="s">
        <v>74</v>
      </c>
      <c r="D30" s="125">
        <v>1</v>
      </c>
      <c r="E30" s="124"/>
      <c r="F30" s="154"/>
      <c r="G30" s="143">
        <f>F30*D30</f>
        <v>0</v>
      </c>
    </row>
    <row r="31" spans="1:7" ht="12.75" customHeight="1" thickBot="1">
      <c r="A31" s="52"/>
      <c r="B31" s="127" t="s">
        <v>59</v>
      </c>
      <c r="C31" s="124" t="s">
        <v>74</v>
      </c>
      <c r="D31" s="125">
        <v>1</v>
      </c>
      <c r="E31" s="124"/>
      <c r="F31" s="154"/>
      <c r="G31" s="143">
        <f>F31*D31</f>
        <v>0</v>
      </c>
    </row>
    <row r="32" spans="1:7" ht="12.75" customHeight="1" thickBot="1">
      <c r="A32" s="52"/>
      <c r="B32" s="128" t="s">
        <v>70</v>
      </c>
      <c r="C32" s="129"/>
      <c r="D32" s="130"/>
      <c r="E32" s="126"/>
      <c r="F32" s="146"/>
      <c r="G32" s="144">
        <f>SUM(G28:G31)</f>
        <v>0</v>
      </c>
    </row>
    <row r="33" spans="1:7" ht="12.75" customHeight="1">
      <c r="A33" s="52"/>
      <c r="B33" s="128"/>
      <c r="C33" s="129"/>
      <c r="D33" s="130"/>
      <c r="E33" s="126"/>
      <c r="F33" s="146"/>
      <c r="G33" s="145"/>
    </row>
    <row r="34" spans="1:7" ht="12.75" customHeight="1">
      <c r="A34" s="52" t="s">
        <v>19</v>
      </c>
      <c r="B34" s="123" t="s">
        <v>109</v>
      </c>
      <c r="C34" s="124"/>
      <c r="D34" s="130"/>
      <c r="E34" s="124"/>
      <c r="F34" s="154"/>
      <c r="G34" s="146"/>
    </row>
    <row r="35" spans="1:7" ht="13" customHeight="1">
      <c r="A35" s="55"/>
      <c r="B35" s="127" t="s">
        <v>108</v>
      </c>
      <c r="C35" s="124" t="s">
        <v>13</v>
      </c>
      <c r="D35" s="130"/>
      <c r="E35" s="140"/>
      <c r="F35" s="154"/>
      <c r="G35" s="146"/>
    </row>
    <row r="36" spans="1:7" ht="12.75" customHeight="1">
      <c r="A36" s="52"/>
      <c r="B36" s="127" t="s">
        <v>146</v>
      </c>
      <c r="C36" s="124" t="s">
        <v>28</v>
      </c>
      <c r="D36" s="130">
        <v>2</v>
      </c>
      <c r="E36" s="140"/>
      <c r="F36" s="154"/>
      <c r="G36" s="143">
        <f>F36*D36</f>
        <v>0</v>
      </c>
    </row>
    <row r="37" spans="1:7" ht="12.75" customHeight="1" thickBot="1">
      <c r="A37" s="52"/>
      <c r="B37" s="127" t="s">
        <v>107</v>
      </c>
      <c r="C37" s="124" t="s">
        <v>28</v>
      </c>
      <c r="D37" s="130">
        <v>2</v>
      </c>
      <c r="E37" s="140"/>
      <c r="F37" s="154"/>
      <c r="G37" s="143">
        <f>F37*D37</f>
        <v>0</v>
      </c>
    </row>
    <row r="38" spans="1:7" ht="12.75" customHeight="1" thickBot="1">
      <c r="A38" s="52"/>
      <c r="B38" s="128" t="s">
        <v>70</v>
      </c>
      <c r="C38" s="129"/>
      <c r="D38" s="130"/>
      <c r="E38" s="126"/>
      <c r="F38" s="146"/>
      <c r="G38" s="144">
        <f>SUM(G33:G37)</f>
        <v>0</v>
      </c>
    </row>
    <row r="39" spans="1:7" ht="12.75" customHeight="1">
      <c r="A39" s="52"/>
      <c r="B39" s="128"/>
      <c r="C39" s="129"/>
      <c r="D39" s="130"/>
      <c r="E39" s="126"/>
      <c r="F39" s="146"/>
      <c r="G39" s="145"/>
    </row>
    <row r="40" spans="1:7" ht="12.75" customHeight="1">
      <c r="A40" s="52" t="s">
        <v>33</v>
      </c>
      <c r="B40" s="123" t="s">
        <v>75</v>
      </c>
      <c r="C40" s="124"/>
      <c r="D40" s="125"/>
      <c r="E40" s="141"/>
      <c r="F40" s="154"/>
      <c r="G40" s="146"/>
    </row>
    <row r="41" spans="1:7" ht="12.75" customHeight="1">
      <c r="A41" s="52" t="s">
        <v>35</v>
      </c>
      <c r="B41" s="123" t="s">
        <v>137</v>
      </c>
      <c r="C41" s="124" t="s">
        <v>28</v>
      </c>
      <c r="D41" s="125">
        <v>2</v>
      </c>
      <c r="E41" s="141"/>
      <c r="F41" s="154"/>
      <c r="G41" s="143">
        <f>F41*D41</f>
        <v>0</v>
      </c>
    </row>
    <row r="42" spans="1:7" ht="12.75" customHeight="1">
      <c r="A42" s="52" t="s">
        <v>113</v>
      </c>
      <c r="B42" s="123" t="s">
        <v>138</v>
      </c>
      <c r="C42" s="124" t="s">
        <v>28</v>
      </c>
      <c r="D42" s="125">
        <v>2</v>
      </c>
      <c r="E42" s="141"/>
      <c r="F42" s="154"/>
      <c r="G42" s="143">
        <f t="shared" ref="G42:G44" si="0">F42*D42</f>
        <v>0</v>
      </c>
    </row>
    <row r="43" spans="1:7" ht="12.75" customHeight="1">
      <c r="A43" s="52" t="s">
        <v>114</v>
      </c>
      <c r="B43" s="123" t="s">
        <v>139</v>
      </c>
      <c r="C43" s="124" t="s">
        <v>28</v>
      </c>
      <c r="D43" s="125">
        <v>2</v>
      </c>
      <c r="E43" s="141"/>
      <c r="F43" s="154"/>
      <c r="G43" s="143">
        <f t="shared" si="0"/>
        <v>0</v>
      </c>
    </row>
    <row r="44" spans="1:7" ht="12.75" customHeight="1">
      <c r="A44" s="52" t="s">
        <v>141</v>
      </c>
      <c r="B44" s="123" t="s">
        <v>140</v>
      </c>
      <c r="C44" s="124" t="s">
        <v>28</v>
      </c>
      <c r="D44" s="125">
        <v>2</v>
      </c>
      <c r="E44" s="141"/>
      <c r="F44" s="154"/>
      <c r="G44" s="143">
        <f t="shared" si="0"/>
        <v>0</v>
      </c>
    </row>
    <row r="45" spans="1:7" ht="12.75" customHeight="1">
      <c r="A45" s="52" t="s">
        <v>142</v>
      </c>
      <c r="B45" s="123" t="s">
        <v>147</v>
      </c>
      <c r="C45" s="124" t="s">
        <v>14</v>
      </c>
      <c r="D45" s="125">
        <v>1</v>
      </c>
      <c r="E45" s="124"/>
      <c r="F45" s="154"/>
      <c r="G45" s="143">
        <f>F45*D45</f>
        <v>0</v>
      </c>
    </row>
    <row r="46" spans="1:7" ht="12.75" customHeight="1">
      <c r="A46" s="52" t="s">
        <v>143</v>
      </c>
      <c r="B46" s="123" t="s">
        <v>111</v>
      </c>
      <c r="C46" s="124" t="s">
        <v>28</v>
      </c>
      <c r="D46" s="125">
        <v>2</v>
      </c>
      <c r="E46" s="124"/>
      <c r="F46" s="154"/>
      <c r="G46" s="143">
        <f>F46*D46</f>
        <v>0</v>
      </c>
    </row>
    <row r="47" spans="1:7" ht="12.75" customHeight="1">
      <c r="A47" s="52" t="s">
        <v>144</v>
      </c>
      <c r="B47" s="123" t="s">
        <v>136</v>
      </c>
      <c r="C47" s="124"/>
      <c r="D47" s="125"/>
      <c r="E47" s="141"/>
      <c r="F47" s="154"/>
      <c r="G47" s="143"/>
    </row>
    <row r="48" spans="1:7" ht="12.75" customHeight="1">
      <c r="A48" s="155" t="s">
        <v>39</v>
      </c>
      <c r="B48" s="123" t="s">
        <v>106</v>
      </c>
      <c r="C48" s="124"/>
      <c r="D48" s="125"/>
      <c r="E48" s="141"/>
      <c r="F48" s="154"/>
      <c r="G48" s="143"/>
    </row>
    <row r="49" spans="1:7" ht="12.75" customHeight="1">
      <c r="A49" s="52"/>
      <c r="B49" s="127" t="s">
        <v>58</v>
      </c>
      <c r="C49" s="124" t="s">
        <v>14</v>
      </c>
      <c r="D49" s="125">
        <v>147</v>
      </c>
      <c r="E49" s="141"/>
      <c r="F49" s="154"/>
      <c r="G49" s="143">
        <f t="shared" ref="G49:G57" si="1">D49*F49</f>
        <v>0</v>
      </c>
    </row>
    <row r="50" spans="1:7" ht="12.75" customHeight="1">
      <c r="A50" s="52"/>
      <c r="B50" s="127" t="s">
        <v>59</v>
      </c>
      <c r="C50" s="124" t="s">
        <v>14</v>
      </c>
      <c r="D50" s="125">
        <v>106</v>
      </c>
      <c r="E50" s="141"/>
      <c r="F50" s="154"/>
      <c r="G50" s="143">
        <f t="shared" si="1"/>
        <v>0</v>
      </c>
    </row>
    <row r="51" spans="1:7" ht="12.75" customHeight="1">
      <c r="A51" s="155" t="s">
        <v>51</v>
      </c>
      <c r="B51" s="123" t="s">
        <v>105</v>
      </c>
      <c r="C51" s="124"/>
      <c r="D51" s="125"/>
      <c r="E51" s="141"/>
      <c r="F51" s="154"/>
      <c r="G51" s="143"/>
    </row>
    <row r="52" spans="1:7" ht="12.75" customHeight="1">
      <c r="A52" s="52"/>
      <c r="B52" s="127" t="s">
        <v>58</v>
      </c>
      <c r="C52" s="124" t="s">
        <v>14</v>
      </c>
      <c r="D52" s="125">
        <v>69</v>
      </c>
      <c r="E52" s="141"/>
      <c r="F52" s="154"/>
      <c r="G52" s="143">
        <f t="shared" si="1"/>
        <v>0</v>
      </c>
    </row>
    <row r="53" spans="1:7" ht="12.75" customHeight="1">
      <c r="A53" s="52"/>
      <c r="B53" s="127" t="s">
        <v>59</v>
      </c>
      <c r="C53" s="124" t="s">
        <v>14</v>
      </c>
      <c r="D53" s="125">
        <v>63</v>
      </c>
      <c r="E53" s="141"/>
      <c r="F53" s="154"/>
      <c r="G53" s="143">
        <f t="shared" si="1"/>
        <v>0</v>
      </c>
    </row>
    <row r="54" spans="1:7" ht="12.75" customHeight="1">
      <c r="A54" s="155" t="s">
        <v>38</v>
      </c>
      <c r="B54" s="123" t="s">
        <v>104</v>
      </c>
      <c r="C54" s="124"/>
      <c r="D54" s="125"/>
      <c r="E54" s="141"/>
      <c r="F54" s="154"/>
      <c r="G54" s="143"/>
    </row>
    <row r="55" spans="1:7" ht="12.75" customHeight="1">
      <c r="A55" s="52"/>
      <c r="B55" s="127" t="s">
        <v>58</v>
      </c>
      <c r="C55" s="124" t="s">
        <v>14</v>
      </c>
      <c r="D55" s="125">
        <v>4</v>
      </c>
      <c r="E55" s="141"/>
      <c r="F55" s="154"/>
      <c r="G55" s="143">
        <f t="shared" si="1"/>
        <v>0</v>
      </c>
    </row>
    <row r="56" spans="1:7" ht="12.75" customHeight="1">
      <c r="A56" s="52"/>
      <c r="B56" s="127" t="s">
        <v>59</v>
      </c>
      <c r="C56" s="124" t="s">
        <v>14</v>
      </c>
      <c r="D56" s="125">
        <v>4</v>
      </c>
      <c r="E56" s="141"/>
      <c r="F56" s="154"/>
      <c r="G56" s="143">
        <f t="shared" si="1"/>
        <v>0</v>
      </c>
    </row>
    <row r="57" spans="1:7" ht="12.75" customHeight="1" thickBot="1">
      <c r="A57" s="52" t="s">
        <v>145</v>
      </c>
      <c r="B57" s="127" t="s">
        <v>103</v>
      </c>
      <c r="C57" s="124" t="s">
        <v>28</v>
      </c>
      <c r="D57" s="125">
        <v>2</v>
      </c>
      <c r="E57" s="141"/>
      <c r="F57" s="154"/>
      <c r="G57" s="143">
        <f t="shared" si="1"/>
        <v>0</v>
      </c>
    </row>
    <row r="58" spans="1:7" ht="12.75" customHeight="1" thickBot="1">
      <c r="A58" s="55"/>
      <c r="B58" s="128" t="s">
        <v>70</v>
      </c>
      <c r="C58" s="129"/>
      <c r="D58" s="130"/>
      <c r="E58" s="126"/>
      <c r="F58" s="146"/>
      <c r="G58" s="144">
        <f>SUM(G39:G57)</f>
        <v>0</v>
      </c>
    </row>
    <row r="59" spans="1:7" ht="12.75" customHeight="1">
      <c r="A59" s="55"/>
      <c r="B59" s="128"/>
      <c r="C59" s="129"/>
      <c r="D59" s="130"/>
      <c r="E59" s="126"/>
      <c r="F59" s="146"/>
      <c r="G59" s="145"/>
    </row>
    <row r="60" spans="1:7" ht="12.75" customHeight="1">
      <c r="A60" s="52" t="s">
        <v>115</v>
      </c>
      <c r="B60" s="123" t="s">
        <v>102</v>
      </c>
      <c r="C60" s="124"/>
      <c r="D60" s="125"/>
      <c r="E60" s="141"/>
      <c r="F60" s="154"/>
      <c r="G60" s="146"/>
    </row>
    <row r="61" spans="1:7" ht="12.75" customHeight="1">
      <c r="A61" s="52" t="s">
        <v>116</v>
      </c>
      <c r="B61" s="123" t="s">
        <v>101</v>
      </c>
      <c r="C61" s="124"/>
      <c r="D61" s="125"/>
      <c r="E61" s="141"/>
      <c r="F61" s="154"/>
      <c r="G61" s="143"/>
    </row>
    <row r="62" spans="1:7" ht="12.75" customHeight="1">
      <c r="A62" s="52"/>
      <c r="B62" s="127" t="s">
        <v>58</v>
      </c>
      <c r="C62" s="124" t="s">
        <v>14</v>
      </c>
      <c r="D62" s="125">
        <v>25</v>
      </c>
      <c r="E62" s="141"/>
      <c r="F62" s="154"/>
      <c r="G62" s="143">
        <f t="shared" ref="G62:G67" si="2">D62*F62</f>
        <v>0</v>
      </c>
    </row>
    <row r="63" spans="1:7" ht="12.75" customHeight="1">
      <c r="A63" s="52"/>
      <c r="B63" s="127" t="s">
        <v>59</v>
      </c>
      <c r="C63" s="124" t="s">
        <v>14</v>
      </c>
      <c r="D63" s="125">
        <v>15</v>
      </c>
      <c r="E63" s="141"/>
      <c r="F63" s="154"/>
      <c r="G63" s="143">
        <f t="shared" si="2"/>
        <v>0</v>
      </c>
    </row>
    <row r="64" spans="1:7" ht="12.75" customHeight="1">
      <c r="A64" s="52" t="s">
        <v>117</v>
      </c>
      <c r="B64" s="123" t="s">
        <v>100</v>
      </c>
      <c r="C64" s="124"/>
      <c r="D64" s="125"/>
      <c r="E64" s="141"/>
      <c r="F64" s="154"/>
      <c r="G64" s="143"/>
    </row>
    <row r="65" spans="1:7" ht="12.75" customHeight="1">
      <c r="A65" s="52"/>
      <c r="B65" s="127" t="s">
        <v>58</v>
      </c>
      <c r="C65" s="124" t="s">
        <v>14</v>
      </c>
      <c r="D65" s="125">
        <v>10</v>
      </c>
      <c r="E65" s="141"/>
      <c r="F65" s="154"/>
      <c r="G65" s="143">
        <f t="shared" si="2"/>
        <v>0</v>
      </c>
    </row>
    <row r="66" spans="1:7" ht="12.75" customHeight="1">
      <c r="A66" s="52"/>
      <c r="B66" s="127" t="s">
        <v>59</v>
      </c>
      <c r="C66" s="124" t="s">
        <v>14</v>
      </c>
      <c r="D66" s="125">
        <v>9</v>
      </c>
      <c r="E66" s="141"/>
      <c r="F66" s="154"/>
      <c r="G66" s="143">
        <f t="shared" si="2"/>
        <v>0</v>
      </c>
    </row>
    <row r="67" spans="1:7" ht="12.75" customHeight="1" thickBot="1">
      <c r="A67" s="52"/>
      <c r="B67" s="127" t="s">
        <v>99</v>
      </c>
      <c r="C67" s="124" t="s">
        <v>28</v>
      </c>
      <c r="D67" s="125">
        <v>2</v>
      </c>
      <c r="E67" s="141"/>
      <c r="F67" s="154"/>
      <c r="G67" s="143">
        <f t="shared" si="2"/>
        <v>0</v>
      </c>
    </row>
    <row r="68" spans="1:7" ht="12.75" customHeight="1" thickBot="1">
      <c r="A68" s="55"/>
      <c r="B68" s="128" t="s">
        <v>70</v>
      </c>
      <c r="C68" s="129"/>
      <c r="D68" s="130"/>
      <c r="E68" s="126"/>
      <c r="F68" s="146"/>
      <c r="G68" s="144">
        <f>SUM(G59:G67)</f>
        <v>0</v>
      </c>
    </row>
    <row r="69" spans="1:7" ht="12.75" customHeight="1">
      <c r="A69" s="55"/>
      <c r="B69" s="128"/>
      <c r="C69" s="129"/>
      <c r="D69" s="130"/>
      <c r="E69" s="126"/>
      <c r="F69" s="146"/>
      <c r="G69" s="145"/>
    </row>
    <row r="70" spans="1:7" ht="12.75" customHeight="1">
      <c r="A70" s="52" t="s">
        <v>118</v>
      </c>
      <c r="B70" s="123" t="s">
        <v>76</v>
      </c>
      <c r="C70" s="124"/>
      <c r="D70" s="125"/>
      <c r="E70" s="124"/>
      <c r="F70" s="154"/>
      <c r="G70" s="146"/>
    </row>
    <row r="71" spans="1:7" ht="12.75" customHeight="1">
      <c r="A71" s="52"/>
      <c r="B71" s="127" t="s">
        <v>97</v>
      </c>
      <c r="C71" s="124" t="s">
        <v>14</v>
      </c>
      <c r="D71" s="125">
        <f>11+10</f>
        <v>21</v>
      </c>
      <c r="E71" s="124"/>
      <c r="F71" s="154"/>
      <c r="G71" s="143">
        <f>F71*D71</f>
        <v>0</v>
      </c>
    </row>
    <row r="72" spans="1:7" ht="12.75" customHeight="1">
      <c r="A72" s="52"/>
      <c r="B72" s="127" t="s">
        <v>96</v>
      </c>
      <c r="C72" s="124" t="s">
        <v>14</v>
      </c>
      <c r="D72" s="125">
        <f>4+6</f>
        <v>10</v>
      </c>
      <c r="E72" s="124"/>
      <c r="F72" s="154"/>
      <c r="G72" s="143">
        <f>F72*D72</f>
        <v>0</v>
      </c>
    </row>
    <row r="73" spans="1:7" ht="12.75" customHeight="1">
      <c r="A73" s="52"/>
      <c r="B73" s="127" t="s">
        <v>98</v>
      </c>
      <c r="C73" s="124" t="s">
        <v>14</v>
      </c>
      <c r="D73" s="125">
        <f>30+22</f>
        <v>52</v>
      </c>
      <c r="E73" s="124"/>
      <c r="F73" s="154"/>
      <c r="G73" s="143">
        <f>F73*D73</f>
        <v>0</v>
      </c>
    </row>
    <row r="74" spans="1:7" ht="12.75" customHeight="1">
      <c r="A74" s="52"/>
      <c r="B74" s="127" t="s">
        <v>95</v>
      </c>
      <c r="C74" s="124" t="s">
        <v>28</v>
      </c>
      <c r="D74" s="125">
        <v>2</v>
      </c>
      <c r="E74" s="124"/>
      <c r="F74" s="154"/>
      <c r="G74" s="143">
        <f>F74*D74</f>
        <v>0</v>
      </c>
    </row>
    <row r="75" spans="1:7" ht="12.75" customHeight="1" thickBot="1">
      <c r="A75" s="52"/>
      <c r="B75" s="127" t="s">
        <v>94</v>
      </c>
      <c r="C75" s="124" t="s">
        <v>28</v>
      </c>
      <c r="D75" s="125">
        <v>2</v>
      </c>
      <c r="E75" s="141"/>
      <c r="F75" s="154"/>
      <c r="G75" s="143">
        <f>D75*F75</f>
        <v>0</v>
      </c>
    </row>
    <row r="76" spans="1:7" ht="12.75" customHeight="1" thickBot="1">
      <c r="A76" s="55"/>
      <c r="B76" s="128" t="s">
        <v>70</v>
      </c>
      <c r="C76" s="129"/>
      <c r="D76" s="130"/>
      <c r="E76" s="126"/>
      <c r="F76" s="146"/>
      <c r="G76" s="144">
        <f>SUM(G69:G75)</f>
        <v>0</v>
      </c>
    </row>
    <row r="77" spans="1:7" ht="12.75" customHeight="1">
      <c r="A77" s="55"/>
      <c r="B77" s="128"/>
      <c r="C77" s="129"/>
      <c r="D77" s="130"/>
      <c r="E77" s="126"/>
      <c r="F77" s="146"/>
      <c r="G77" s="145"/>
    </row>
    <row r="78" spans="1:7" ht="12" customHeight="1">
      <c r="A78" s="52" t="s">
        <v>119</v>
      </c>
      <c r="B78" s="123" t="s">
        <v>77</v>
      </c>
      <c r="C78" s="124"/>
      <c r="D78" s="125"/>
      <c r="E78" s="140"/>
      <c r="F78" s="154"/>
      <c r="G78" s="146"/>
    </row>
    <row r="79" spans="1:7" ht="12.75" customHeight="1">
      <c r="A79" s="52" t="s">
        <v>120</v>
      </c>
      <c r="B79" s="123" t="s">
        <v>93</v>
      </c>
      <c r="C79" s="124" t="s">
        <v>14</v>
      </c>
      <c r="D79" s="125">
        <v>14</v>
      </c>
      <c r="E79" s="140"/>
      <c r="F79" s="154"/>
      <c r="G79" s="143">
        <f>F79*D79</f>
        <v>0</v>
      </c>
    </row>
    <row r="80" spans="1:7" ht="12.75" customHeight="1">
      <c r="A80" s="52" t="s">
        <v>121</v>
      </c>
      <c r="B80" s="123" t="s">
        <v>91</v>
      </c>
      <c r="C80" s="124"/>
      <c r="D80" s="125"/>
      <c r="E80" s="140"/>
      <c r="F80" s="154"/>
      <c r="G80" s="143"/>
    </row>
    <row r="81" spans="1:7" ht="12.75" customHeight="1">
      <c r="A81" s="52"/>
      <c r="B81" s="127" t="s">
        <v>58</v>
      </c>
      <c r="C81" s="124" t="s">
        <v>14</v>
      </c>
      <c r="D81" s="125">
        <v>119</v>
      </c>
      <c r="E81" s="140"/>
      <c r="F81" s="154"/>
      <c r="G81" s="143">
        <f>F81*D81</f>
        <v>0</v>
      </c>
    </row>
    <row r="82" spans="1:7" ht="12.75" customHeight="1">
      <c r="A82" s="52"/>
      <c r="B82" s="127" t="s">
        <v>80</v>
      </c>
      <c r="C82" s="124" t="s">
        <v>14</v>
      </c>
      <c r="D82" s="125">
        <v>109</v>
      </c>
      <c r="E82" s="140"/>
      <c r="F82" s="154"/>
      <c r="G82" s="143">
        <f>F82*D82</f>
        <v>0</v>
      </c>
    </row>
    <row r="83" spans="1:7" ht="12.75" customHeight="1">
      <c r="A83" s="52" t="s">
        <v>122</v>
      </c>
      <c r="B83" s="123" t="s">
        <v>92</v>
      </c>
      <c r="C83" s="124" t="s">
        <v>14</v>
      </c>
      <c r="D83" s="125">
        <v>5</v>
      </c>
      <c r="E83" s="140"/>
      <c r="F83" s="154"/>
      <c r="G83" s="143">
        <f>F83*D83</f>
        <v>0</v>
      </c>
    </row>
    <row r="84" spans="1:7" ht="12.75" customHeight="1">
      <c r="A84" s="52" t="s">
        <v>123</v>
      </c>
      <c r="B84" s="123" t="s">
        <v>90</v>
      </c>
      <c r="C84" s="124"/>
      <c r="D84" s="125"/>
      <c r="E84" s="140"/>
      <c r="F84" s="154"/>
      <c r="G84" s="143"/>
    </row>
    <row r="85" spans="1:7" ht="12.75" customHeight="1">
      <c r="A85" s="52"/>
      <c r="B85" s="127" t="s">
        <v>58</v>
      </c>
      <c r="C85" s="124" t="s">
        <v>14</v>
      </c>
      <c r="D85" s="125">
        <v>4</v>
      </c>
      <c r="E85" s="140"/>
      <c r="F85" s="154"/>
      <c r="G85" s="143">
        <f>F85*D85</f>
        <v>0</v>
      </c>
    </row>
    <row r="86" spans="1:7" ht="12.75" customHeight="1">
      <c r="A86" s="52"/>
      <c r="B86" s="127" t="s">
        <v>80</v>
      </c>
      <c r="C86" s="124" t="s">
        <v>14</v>
      </c>
      <c r="D86" s="125">
        <v>0</v>
      </c>
      <c r="E86" s="140"/>
      <c r="F86" s="154"/>
      <c r="G86" s="143">
        <f>F86*D86</f>
        <v>0</v>
      </c>
    </row>
    <row r="87" spans="1:7" ht="12.75" customHeight="1">
      <c r="A87" s="52" t="s">
        <v>124</v>
      </c>
      <c r="B87" s="123" t="s">
        <v>89</v>
      </c>
      <c r="C87" s="124" t="s">
        <v>14</v>
      </c>
      <c r="D87" s="125">
        <v>4</v>
      </c>
      <c r="E87" s="140"/>
      <c r="F87" s="154"/>
      <c r="G87" s="143">
        <f>F87*D87</f>
        <v>0</v>
      </c>
    </row>
    <row r="88" spans="1:7" ht="12.75" customHeight="1">
      <c r="A88" s="52" t="s">
        <v>125</v>
      </c>
      <c r="B88" s="123" t="s">
        <v>88</v>
      </c>
      <c r="C88" s="124"/>
      <c r="D88" s="125"/>
      <c r="E88" s="140"/>
      <c r="F88" s="154"/>
      <c r="G88" s="143"/>
    </row>
    <row r="89" spans="1:7" ht="12.75" customHeight="1">
      <c r="A89" s="52"/>
      <c r="B89" s="127" t="s">
        <v>58</v>
      </c>
      <c r="C89" s="124" t="s">
        <v>14</v>
      </c>
      <c r="D89" s="125">
        <v>21</v>
      </c>
      <c r="E89" s="140"/>
      <c r="F89" s="154"/>
      <c r="G89" s="143">
        <f t="shared" ref="G89:G96" si="3">F89*D89</f>
        <v>0</v>
      </c>
    </row>
    <row r="90" spans="1:7" ht="12.75" customHeight="1">
      <c r="A90" s="52"/>
      <c r="B90" s="127" t="s">
        <v>80</v>
      </c>
      <c r="C90" s="124" t="s">
        <v>14</v>
      </c>
      <c r="D90" s="125">
        <v>29</v>
      </c>
      <c r="E90" s="140"/>
      <c r="F90" s="154"/>
      <c r="G90" s="143">
        <f t="shared" si="3"/>
        <v>0</v>
      </c>
    </row>
    <row r="91" spans="1:7" ht="12.75" customHeight="1">
      <c r="A91" s="52" t="s">
        <v>126</v>
      </c>
      <c r="B91" s="123" t="s">
        <v>87</v>
      </c>
      <c r="C91" s="124" t="s">
        <v>14</v>
      </c>
      <c r="D91" s="125">
        <v>4</v>
      </c>
      <c r="E91" s="140"/>
      <c r="F91" s="154"/>
      <c r="G91" s="143">
        <f t="shared" si="3"/>
        <v>0</v>
      </c>
    </row>
    <row r="92" spans="1:7" ht="12.75" customHeight="1">
      <c r="A92" s="52" t="s">
        <v>127</v>
      </c>
      <c r="B92" s="123" t="s">
        <v>86</v>
      </c>
      <c r="C92" s="124"/>
      <c r="D92" s="125"/>
      <c r="E92" s="140"/>
      <c r="F92" s="154"/>
      <c r="G92" s="143">
        <f t="shared" si="3"/>
        <v>0</v>
      </c>
    </row>
    <row r="93" spans="1:7" ht="12.75" customHeight="1">
      <c r="A93" s="52"/>
      <c r="B93" s="127" t="s">
        <v>58</v>
      </c>
      <c r="C93" s="124" t="s">
        <v>14</v>
      </c>
      <c r="D93" s="125">
        <v>58</v>
      </c>
      <c r="E93" s="140"/>
      <c r="F93" s="154"/>
      <c r="G93" s="143">
        <f t="shared" si="3"/>
        <v>0</v>
      </c>
    </row>
    <row r="94" spans="1:7" ht="12.75" customHeight="1">
      <c r="A94" s="52"/>
      <c r="B94" s="127" t="s">
        <v>80</v>
      </c>
      <c r="C94" s="124" t="s">
        <v>14</v>
      </c>
      <c r="D94" s="125">
        <v>3</v>
      </c>
      <c r="E94" s="140"/>
      <c r="F94" s="154"/>
      <c r="G94" s="143">
        <f t="shared" si="3"/>
        <v>0</v>
      </c>
    </row>
    <row r="95" spans="1:7" ht="12.75" customHeight="1">
      <c r="A95" s="52" t="s">
        <v>148</v>
      </c>
      <c r="B95" s="123" t="s">
        <v>85</v>
      </c>
      <c r="C95" s="124" t="s">
        <v>61</v>
      </c>
      <c r="D95" s="125">
        <v>50</v>
      </c>
      <c r="E95" s="140"/>
      <c r="F95" s="154"/>
      <c r="G95" s="143">
        <f t="shared" si="3"/>
        <v>0</v>
      </c>
    </row>
    <row r="96" spans="1:7" ht="12.75" customHeight="1">
      <c r="A96" s="52" t="s">
        <v>128</v>
      </c>
      <c r="B96" s="123" t="s">
        <v>84</v>
      </c>
      <c r="C96" s="124" t="s">
        <v>14</v>
      </c>
      <c r="D96" s="125">
        <v>8</v>
      </c>
      <c r="E96" s="140"/>
      <c r="F96" s="154"/>
      <c r="G96" s="143">
        <f t="shared" si="3"/>
        <v>0</v>
      </c>
    </row>
    <row r="97" spans="1:7" ht="12.75" customHeight="1" thickBot="1">
      <c r="A97" s="52" t="s">
        <v>129</v>
      </c>
      <c r="B97" s="127" t="s">
        <v>149</v>
      </c>
      <c r="C97" s="124" t="s">
        <v>28</v>
      </c>
      <c r="D97" s="125">
        <v>2</v>
      </c>
      <c r="E97" s="141"/>
      <c r="F97" s="154"/>
      <c r="G97" s="143">
        <f>D97*F97</f>
        <v>0</v>
      </c>
    </row>
    <row r="98" spans="1:7" ht="12.75" customHeight="1" thickBot="1">
      <c r="A98" s="55"/>
      <c r="B98" s="128" t="s">
        <v>70</v>
      </c>
      <c r="C98" s="124"/>
      <c r="D98" s="125"/>
      <c r="E98" s="124"/>
      <c r="F98" s="154"/>
      <c r="G98" s="144">
        <f>SUM(G77:G97)</f>
        <v>0</v>
      </c>
    </row>
    <row r="99" spans="1:7" ht="12.75" customHeight="1">
      <c r="A99" s="55"/>
      <c r="B99" s="128"/>
      <c r="C99" s="124"/>
      <c r="D99" s="125"/>
      <c r="E99" s="124"/>
      <c r="F99" s="154"/>
      <c r="G99" s="146"/>
    </row>
    <row r="100" spans="1:7" ht="12.75" customHeight="1" thickBot="1">
      <c r="A100" s="142" t="s">
        <v>130</v>
      </c>
      <c r="B100" s="123" t="s">
        <v>110</v>
      </c>
      <c r="C100" s="124" t="s">
        <v>28</v>
      </c>
      <c r="D100" s="125">
        <v>2</v>
      </c>
      <c r="E100" s="124"/>
      <c r="F100" s="154"/>
      <c r="G100" s="143">
        <f>F100*D100</f>
        <v>0</v>
      </c>
    </row>
    <row r="101" spans="1:7" ht="12.75" customHeight="1" thickBot="1">
      <c r="A101" s="55"/>
      <c r="B101" s="128" t="s">
        <v>70</v>
      </c>
      <c r="C101" s="129"/>
      <c r="D101" s="130"/>
      <c r="E101" s="126"/>
      <c r="F101" s="146"/>
      <c r="G101" s="144">
        <f>SUM(G100:G100)</f>
        <v>0</v>
      </c>
    </row>
    <row r="102" spans="1:7" ht="12.75" customHeight="1">
      <c r="A102" s="55"/>
      <c r="B102" s="128"/>
      <c r="C102" s="129"/>
      <c r="D102" s="130"/>
      <c r="E102" s="126"/>
      <c r="F102" s="146"/>
      <c r="G102" s="145"/>
    </row>
    <row r="103" spans="1:7" ht="12.75" customHeight="1">
      <c r="A103" s="52" t="s">
        <v>131</v>
      </c>
      <c r="B103" s="123" t="s">
        <v>78</v>
      </c>
      <c r="C103" s="124"/>
      <c r="D103" s="125"/>
      <c r="E103" s="124"/>
      <c r="F103" s="154"/>
      <c r="G103" s="143"/>
    </row>
    <row r="104" spans="1:7" ht="12.75" customHeight="1">
      <c r="A104" s="52"/>
      <c r="B104" s="127" t="s">
        <v>58</v>
      </c>
      <c r="C104" s="124" t="s">
        <v>74</v>
      </c>
      <c r="D104" s="125">
        <v>1</v>
      </c>
      <c r="E104" s="124"/>
      <c r="F104" s="154"/>
      <c r="G104" s="143">
        <f>F104*D104</f>
        <v>0</v>
      </c>
    </row>
    <row r="105" spans="1:7" ht="12.75" customHeight="1" thickBot="1">
      <c r="A105" s="52"/>
      <c r="B105" s="127" t="s">
        <v>59</v>
      </c>
      <c r="C105" s="124" t="s">
        <v>74</v>
      </c>
      <c r="D105" s="125">
        <v>1</v>
      </c>
      <c r="E105" s="124"/>
      <c r="F105" s="154"/>
      <c r="G105" s="143">
        <f>F105*D105</f>
        <v>0</v>
      </c>
    </row>
    <row r="106" spans="1:7" ht="15" thickBot="1">
      <c r="A106" s="55"/>
      <c r="B106" s="128" t="s">
        <v>70</v>
      </c>
      <c r="C106" s="124"/>
      <c r="D106" s="125"/>
      <c r="E106" s="124"/>
      <c r="F106" s="154"/>
      <c r="G106" s="144">
        <f>SUM(G102:G105)</f>
        <v>0</v>
      </c>
    </row>
    <row r="107" spans="1:7" ht="12.75" customHeight="1">
      <c r="A107" s="52"/>
      <c r="B107" s="52"/>
      <c r="C107" s="52"/>
      <c r="D107" s="148"/>
      <c r="E107" s="52"/>
      <c r="F107" s="149"/>
      <c r="G107" s="149"/>
    </row>
    <row r="108" spans="1:7" ht="15">
      <c r="A108" s="52" t="s">
        <v>132</v>
      </c>
      <c r="B108" s="123" t="s">
        <v>79</v>
      </c>
      <c r="C108" s="124"/>
      <c r="D108" s="125"/>
      <c r="E108" s="124"/>
      <c r="F108" s="154"/>
      <c r="G108" s="143"/>
    </row>
    <row r="109" spans="1:7" ht="11" customHeight="1">
      <c r="A109" s="52"/>
      <c r="B109" s="127" t="s">
        <v>58</v>
      </c>
      <c r="C109" s="124" t="s">
        <v>74</v>
      </c>
      <c r="D109" s="125">
        <v>1</v>
      </c>
      <c r="E109" s="124"/>
      <c r="F109" s="154"/>
      <c r="G109" s="143">
        <f>F109*D109</f>
        <v>0</v>
      </c>
    </row>
    <row r="110" spans="1:7" ht="12.75" customHeight="1">
      <c r="A110" s="52"/>
      <c r="B110" s="127" t="s">
        <v>59</v>
      </c>
      <c r="C110" s="124" t="s">
        <v>74</v>
      </c>
      <c r="D110" s="125">
        <v>1</v>
      </c>
      <c r="E110" s="124"/>
      <c r="F110" s="154"/>
      <c r="G110" s="143">
        <f>F110*D110</f>
        <v>0</v>
      </c>
    </row>
    <row r="111" spans="1:7" ht="11" customHeight="1" thickBot="1">
      <c r="A111" s="52"/>
      <c r="B111" s="127" t="s">
        <v>82</v>
      </c>
      <c r="C111" s="124" t="s">
        <v>13</v>
      </c>
      <c r="D111" s="125"/>
      <c r="E111" s="124"/>
      <c r="F111" s="154"/>
      <c r="G111" s="143">
        <f>F111*D111</f>
        <v>0</v>
      </c>
    </row>
    <row r="112" spans="1:7" ht="12.75" customHeight="1" thickBot="1">
      <c r="A112" s="55"/>
      <c r="B112" s="128" t="s">
        <v>70</v>
      </c>
      <c r="C112" s="129"/>
      <c r="D112" s="130"/>
      <c r="E112" s="126"/>
      <c r="F112" s="146"/>
      <c r="G112" s="144">
        <f>SUM(G107:G111)</f>
        <v>0</v>
      </c>
    </row>
    <row r="113" spans="1:7" ht="12.75" customHeight="1">
      <c r="A113" s="55"/>
      <c r="B113" s="128"/>
      <c r="C113" s="129"/>
      <c r="D113" s="130"/>
      <c r="E113" s="126"/>
      <c r="F113" s="146"/>
      <c r="G113" s="145"/>
    </row>
    <row r="114" spans="1:7" ht="15">
      <c r="A114" s="52" t="s">
        <v>133</v>
      </c>
      <c r="B114" s="123" t="s">
        <v>83</v>
      </c>
      <c r="C114" s="124"/>
      <c r="D114" s="125"/>
      <c r="E114" s="124"/>
      <c r="F114" s="154"/>
      <c r="G114" s="143"/>
    </row>
    <row r="115" spans="1:7" ht="11" customHeight="1">
      <c r="A115" s="52"/>
      <c r="B115" s="127" t="s">
        <v>82</v>
      </c>
      <c r="C115" s="124" t="s">
        <v>28</v>
      </c>
      <c r="D115" s="125">
        <v>2</v>
      </c>
      <c r="E115" s="124"/>
      <c r="F115" s="154"/>
      <c r="G115" s="143">
        <f>F115*D115</f>
        <v>0</v>
      </c>
    </row>
    <row r="116" spans="1:7" ht="11" customHeight="1" thickBot="1">
      <c r="A116" s="52"/>
      <c r="B116" s="127" t="s">
        <v>81</v>
      </c>
      <c r="C116" s="124" t="s">
        <v>13</v>
      </c>
      <c r="D116" s="125"/>
      <c r="E116" s="124"/>
      <c r="F116" s="154"/>
      <c r="G116" s="143"/>
    </row>
    <row r="117" spans="1:7" ht="12.75" customHeight="1" thickBot="1">
      <c r="A117" s="55"/>
      <c r="B117" s="128" t="s">
        <v>70</v>
      </c>
      <c r="C117" s="129"/>
      <c r="D117" s="130"/>
      <c r="E117" s="126"/>
      <c r="F117" s="146"/>
      <c r="G117" s="144">
        <f>SUM(G113:G116)</f>
        <v>0</v>
      </c>
    </row>
    <row r="118" spans="1:7" ht="12.75" customHeight="1">
      <c r="A118" s="55"/>
      <c r="B118" s="56"/>
      <c r="C118" s="57"/>
      <c r="D118" s="58"/>
      <c r="E118" s="57"/>
      <c r="F118" s="137"/>
      <c r="G118" s="138"/>
    </row>
    <row r="119" spans="1:7" ht="12" customHeight="1">
      <c r="A119" s="108"/>
      <c r="B119" s="112" t="s">
        <v>41</v>
      </c>
      <c r="C119" s="110"/>
      <c r="D119" s="110"/>
      <c r="E119" s="110"/>
      <c r="F119" s="139"/>
      <c r="G119" s="147"/>
    </row>
    <row r="120" spans="1:7" ht="12" customHeight="1">
      <c r="A120" s="108"/>
      <c r="B120" s="109"/>
      <c r="C120" s="110"/>
      <c r="D120" s="110"/>
      <c r="E120" s="110"/>
      <c r="F120" s="139"/>
      <c r="G120" s="147"/>
    </row>
    <row r="121" spans="1:7" ht="12" customHeight="1">
      <c r="A121" s="108"/>
      <c r="B121" s="109"/>
      <c r="C121" s="110"/>
      <c r="D121" s="110"/>
      <c r="E121" s="110"/>
      <c r="F121" s="139"/>
      <c r="G121" s="147"/>
    </row>
    <row r="122" spans="1:7" ht="12" customHeight="1">
      <c r="A122" s="108"/>
      <c r="B122" s="109"/>
      <c r="C122" s="110"/>
      <c r="D122" s="110"/>
      <c r="E122" s="110"/>
      <c r="F122" s="139"/>
      <c r="G122" s="147"/>
    </row>
    <row r="123" spans="1:7" ht="12" customHeight="1">
      <c r="A123" s="108"/>
      <c r="B123" s="109"/>
      <c r="C123" s="110"/>
      <c r="D123" s="110"/>
      <c r="E123" s="110"/>
      <c r="F123" s="139"/>
      <c r="G123" s="147"/>
    </row>
    <row r="124" spans="1:7" ht="12" customHeight="1" thickBot="1">
      <c r="A124" s="108"/>
      <c r="B124" s="109"/>
      <c r="C124" s="110"/>
      <c r="D124" s="110"/>
      <c r="E124" s="110"/>
      <c r="F124" s="139"/>
      <c r="G124" s="147"/>
    </row>
    <row r="125" spans="1:7" ht="12" customHeight="1" thickBot="1">
      <c r="A125" s="108"/>
      <c r="B125" s="109" t="s">
        <v>42</v>
      </c>
      <c r="C125" s="110"/>
      <c r="D125" s="110"/>
      <c r="E125" s="110"/>
      <c r="F125" s="111"/>
      <c r="G125" s="131">
        <f>SUM(G119:G124)</f>
        <v>0</v>
      </c>
    </row>
    <row r="126" spans="1:7" ht="15" thickBot="1">
      <c r="A126" s="175" t="s">
        <v>22</v>
      </c>
      <c r="B126" s="176"/>
      <c r="C126" s="176"/>
      <c r="D126" s="176"/>
      <c r="E126" s="176"/>
      <c r="F126" s="176"/>
      <c r="G126" s="177"/>
    </row>
    <row r="127" spans="1:7" ht="12.5" customHeight="1">
      <c r="A127" s="83"/>
      <c r="B127" s="84" t="s">
        <v>36</v>
      </c>
      <c r="C127" s="83"/>
      <c r="D127" s="85"/>
      <c r="E127" s="86"/>
      <c r="F127" s="87"/>
      <c r="G127" s="132">
        <f>G20+G27+G32+G38+G58+G68+G76+G98+G106+G112+G117+G101</f>
        <v>0</v>
      </c>
    </row>
    <row r="128" spans="1:7" ht="12.5" customHeight="1">
      <c r="A128" s="67"/>
      <c r="B128" s="88" t="s">
        <v>24</v>
      </c>
      <c r="C128" s="67"/>
      <c r="D128" s="68"/>
      <c r="E128" s="69"/>
      <c r="F128" s="89"/>
      <c r="G128" s="133">
        <f>G127*0.2</f>
        <v>0</v>
      </c>
    </row>
    <row r="129" spans="1:7" ht="12.5" customHeight="1" thickBot="1">
      <c r="A129" s="90"/>
      <c r="B129" s="91" t="s">
        <v>34</v>
      </c>
      <c r="C129" s="90"/>
      <c r="D129" s="92"/>
      <c r="E129" s="93"/>
      <c r="F129" s="94"/>
      <c r="G129" s="134">
        <f>G128+G127</f>
        <v>0</v>
      </c>
    </row>
    <row r="130" spans="1:7">
      <c r="A130" s="74"/>
      <c r="B130" s="70"/>
      <c r="C130" s="96"/>
      <c r="D130" s="96"/>
      <c r="E130" s="96"/>
      <c r="F130" s="97"/>
      <c r="G130" s="98"/>
    </row>
    <row r="131" spans="1:7">
      <c r="A131" s="74"/>
      <c r="B131" s="70"/>
      <c r="C131" s="95" t="s">
        <v>29</v>
      </c>
      <c r="D131" s="96"/>
      <c r="E131" s="96"/>
      <c r="F131" s="97"/>
      <c r="G131" s="98" t="s">
        <v>30</v>
      </c>
    </row>
    <row r="132" spans="1:7">
      <c r="A132" s="74"/>
      <c r="B132" s="70" t="s">
        <v>31</v>
      </c>
      <c r="C132" s="159" t="s">
        <v>32</v>
      </c>
      <c r="D132" s="159"/>
      <c r="E132" s="159"/>
      <c r="F132" s="159"/>
      <c r="G132" s="179"/>
    </row>
    <row r="133" spans="1:7">
      <c r="A133" s="74"/>
      <c r="B133" s="99"/>
      <c r="C133" s="72"/>
      <c r="D133" s="73"/>
      <c r="E133" s="73"/>
      <c r="F133" s="99"/>
      <c r="G133" s="98"/>
    </row>
    <row r="134" spans="1:7">
      <c r="A134" s="74"/>
      <c r="B134" s="70"/>
      <c r="C134" s="96"/>
      <c r="D134" s="96"/>
      <c r="E134" s="96"/>
      <c r="F134" s="97"/>
      <c r="G134" s="98"/>
    </row>
    <row r="135" spans="1:7">
      <c r="A135" s="74"/>
      <c r="B135" s="70"/>
      <c r="C135" s="96"/>
      <c r="D135" s="96"/>
      <c r="E135" s="96"/>
      <c r="F135" s="97"/>
      <c r="G135" s="98"/>
    </row>
    <row r="136" spans="1:7">
      <c r="A136" s="74"/>
      <c r="B136" s="99"/>
      <c r="C136" s="72"/>
      <c r="D136" s="73"/>
      <c r="E136" s="73"/>
      <c r="F136" s="99"/>
      <c r="G136" s="98"/>
    </row>
    <row r="137" spans="1:7">
      <c r="A137" s="74"/>
      <c r="B137" s="99"/>
      <c r="C137" s="72"/>
      <c r="D137" s="73"/>
      <c r="E137" s="73"/>
      <c r="F137" s="99"/>
      <c r="G137" s="98"/>
    </row>
    <row r="138" spans="1:7">
      <c r="A138" s="74"/>
      <c r="B138" s="99"/>
      <c r="C138" s="72"/>
      <c r="D138" s="73"/>
      <c r="E138" s="73"/>
      <c r="F138" s="99"/>
      <c r="G138" s="98"/>
    </row>
    <row r="139" spans="1:7">
      <c r="A139" s="74"/>
      <c r="B139" s="99"/>
      <c r="C139" s="72"/>
      <c r="D139" s="73"/>
      <c r="E139" s="73"/>
      <c r="F139" s="99"/>
      <c r="G139" s="98"/>
    </row>
    <row r="140" spans="1:7">
      <c r="A140" s="74"/>
      <c r="B140" s="99"/>
      <c r="C140" s="72"/>
      <c r="D140" s="73"/>
      <c r="E140" s="73"/>
      <c r="F140" s="99"/>
      <c r="G140" s="98"/>
    </row>
    <row r="141" spans="1:7">
      <c r="A141" s="77"/>
      <c r="B141" s="105"/>
      <c r="C141" s="75"/>
      <c r="D141" s="76"/>
      <c r="E141" s="76"/>
      <c r="F141" s="105"/>
      <c r="G141" s="100"/>
    </row>
  </sheetData>
  <mergeCells count="10">
    <mergeCell ref="C3:G3"/>
    <mergeCell ref="C2:F2"/>
    <mergeCell ref="C1:F1"/>
    <mergeCell ref="A126:G126"/>
    <mergeCell ref="C132:G132"/>
    <mergeCell ref="A6:G6"/>
    <mergeCell ref="A7:A9"/>
    <mergeCell ref="B7:B9"/>
    <mergeCell ref="D7:D9"/>
    <mergeCell ref="E7:E9"/>
  </mergeCells>
  <phoneticPr fontId="11" type="noConversion"/>
  <hyperlinks>
    <hyperlink ref="B23" location="_Toc212742646" display="_Toc212742646" xr:uid="{00333653-5626-554F-B1C4-DB02977BB9BE}"/>
    <hyperlink ref="B29" location="_Toc212742650" display="_Toc212742650" xr:uid="{8BDB74F3-A348-2740-9CA5-EE67B0C81184}"/>
    <hyperlink ref="B40" location="_Toc212742650" display="_Toc212742650" xr:uid="{021DC045-5CDB-4745-9B1D-BE836D9A4D4D}"/>
    <hyperlink ref="B12" location="_Toc212742645" display="_Toc212742645" xr:uid="{82E5B29B-07D2-3149-8F77-C45ABA6C3D2C}"/>
    <hyperlink ref="B22" location="_Toc212742658" display="_Toc212742658" xr:uid="{CD82CE50-2FB8-BC41-9DCC-C37CA123024D}"/>
    <hyperlink ref="B13" location="_Toc212742653" display="_Toc212742653" xr:uid="{A0DAE567-EBAC-784E-861F-69092BFF4D37}"/>
    <hyperlink ref="B70" location="_Toc212742650" display="_Toc212742650" xr:uid="{265D26DA-AAEF-AD44-88BC-71DF374F88D9}"/>
    <hyperlink ref="B78" location="_Toc212742650" display="_Toc212742650" xr:uid="{5B900257-3B1B-0646-B18C-9CE04FCB360F}"/>
    <hyperlink ref="B103" location="_Toc212742650" display="_Toc212742650" xr:uid="{3B5D43F6-15D8-B04D-BF37-7C89195A7030}"/>
    <hyperlink ref="B108" location="_Toc212742650" display="_Toc212742650" xr:uid="{91CB44AF-69E9-C84F-A223-84D430B4AB7B}"/>
    <hyperlink ref="B18" location="_Toc212742653" display="_Toc212742653" xr:uid="{1516B028-4C5B-1646-B827-F8F3F419E5A9}"/>
    <hyperlink ref="B19" location="_Toc212742657" display="_Toc212742657" xr:uid="{B1A50948-5A21-AD47-85E1-C28D4707032B}"/>
    <hyperlink ref="B31" location="_Toc212742653" display="_Toc212742653" xr:uid="{EA503C19-F4C3-2545-974C-3B09CD33BBEB}"/>
    <hyperlink ref="B30" location="_Toc212742653" display="_Toc212742653" xr:uid="{262A3D98-F70B-9446-99FC-40D8A37E3F59}"/>
    <hyperlink ref="B105" location="_Toc212742653" display="_Toc212742653" xr:uid="{10667B4F-17D5-9E40-9520-82D562C04144}"/>
    <hyperlink ref="B104" location="_Toc212742653" display="_Toc212742653" xr:uid="{81715A33-27D4-5E47-865D-8343428C3594}"/>
    <hyperlink ref="B110" location="_Toc212742653" display="_Toc212742653" xr:uid="{E3738ED5-85F8-6A42-A939-188EB737F1A6}"/>
    <hyperlink ref="B109" location="_Toc212742653" display="_Toc212742653" xr:uid="{1770643C-79C3-0E42-9574-B275A7F9A86F}"/>
    <hyperlink ref="B25" location="_Toc212742653" display="_Toc212742653" xr:uid="{2FB980F0-BD76-4E4C-8FCC-9BB80E9EDD7E}"/>
    <hyperlink ref="B24" location="_Toc212742653" display="_Toc212742653" xr:uid="{3A4E8449-7671-224D-8952-565FB1250225}"/>
    <hyperlink ref="B95" location="_Toc212742653" display="_Toc212742653" xr:uid="{C15BA1DE-FDAE-6644-97B0-36C1AEFE6553}"/>
    <hyperlink ref="B96" location="_Toc212742653" display="_Toc212742653" xr:uid="{71AD38C8-F69B-AE42-A685-6F780D2E6E3B}"/>
    <hyperlink ref="B73" location="_Toc212742653" display="_Toc212742653" xr:uid="{83424605-4BB7-FA4D-B43C-753374CEEED4}"/>
    <hyperlink ref="B48" location="_Toc212742653" display="_Toc212742653" xr:uid="{42CFDC12-46DE-B54B-943A-BC30EF71AC68}"/>
    <hyperlink ref="B51" location="_Toc212742653" display="_Toc212742653" xr:uid="{FEDA585B-FFAE-164F-8643-0A672372770D}"/>
    <hyperlink ref="B54" location="_Toc212742653" display="_Toc212742653" xr:uid="{CDAA7C4A-0B59-C145-A412-1AED6FB0E321}"/>
    <hyperlink ref="B61" location="_Toc212742653" display="_Toc212742653" xr:uid="{B48BC515-3FAB-304D-9943-7F5EA7108ACE}"/>
    <hyperlink ref="B64" location="_Toc212742653" display="_Toc212742653" xr:uid="{A6D40CD8-A2D1-5B48-BF0F-B6C557E4566A}"/>
    <hyperlink ref="B60" location="_Toc212742650" display="_Toc212742650" xr:uid="{A440F24C-BF05-6042-AD97-E64659017E67}"/>
    <hyperlink ref="B34" location="_Toc212742650" display="_Toc212742650" xr:uid="{AE212E5E-B8D6-C04F-9D14-A8112786D406}"/>
    <hyperlink ref="B36" location="_Toc212742653" display="_Toc212742653" xr:uid="{7C1C3986-8B6C-4746-BEA1-74B761708185}"/>
    <hyperlink ref="B37" location="_Toc212742653" display="_Toc212742653" xr:uid="{65965CB1-2573-F34D-A3BD-1F9CB4957CB0}"/>
    <hyperlink ref="B74" location="_Toc212742653" display="_Toc212742653" xr:uid="{CDFB7806-CB88-0742-B122-DFBEDA034FAE}"/>
    <hyperlink ref="B114" location="_Toc212742650" display="_Toc212742650" xr:uid="{83C126FE-C490-1242-85A1-C556F7C53AE2}"/>
    <hyperlink ref="B116" location="_Toc212742653" display="_Toc212742653" xr:uid="{688D0EF4-F6CC-2D41-A145-47E512CF97B5}"/>
    <hyperlink ref="B115" location="_Toc212742653" display="_Toc212742653" xr:uid="{16097320-8D85-5C47-8EFC-925D3E5B6072}"/>
    <hyperlink ref="B111" location="_Toc212742653" display="_Toc212742653" xr:uid="{BCAA6EEC-C2D5-6F4C-A4D1-7697214B0EE2}"/>
    <hyperlink ref="B26" location="_Toc212742653" display="_Toc212742653" xr:uid="{49B5395B-423D-4C4C-BFD5-835B6C2E1918}"/>
    <hyperlink ref="B17" location="_Toc212742657" display="_Toc212742657" xr:uid="{8270D074-A695-AC47-BE59-E57E08F220E7}"/>
    <hyperlink ref="B47" location="_Toc212742653" display="_Toc212742653" xr:uid="{F6F58A06-9110-EB42-98B5-64A3269337BA}"/>
    <hyperlink ref="B42" location="_Toc212742653" display="_Toc212742653" xr:uid="{50CA4EAF-E63F-8447-AEAD-B97C0E936487}"/>
    <hyperlink ref="B41" location="_Toc212742653" display="_Toc212742653" xr:uid="{4FD06A0D-BA5A-1146-9964-62E8ADE68B07}"/>
    <hyperlink ref="B43" location="_Toc212742653" display="_Toc212742653" xr:uid="{6410CF29-209E-444A-9516-6F78210DE19A}"/>
    <hyperlink ref="B44" location="_Toc212742653" display="_Toc212742653" xr:uid="{5E8F0524-E022-7141-8DB1-3A1322EF47C2}"/>
    <hyperlink ref="B45" location="_Toc212742653" display="_Toc212742653" xr:uid="{34069779-22C0-D14F-9B0F-0362C8DBA17B}"/>
    <hyperlink ref="B46" location="_Toc212742653" display="_Toc212742653" xr:uid="{1B999C2C-4CBF-8844-9732-25E81244A1BE}"/>
    <hyperlink ref="B71" location="_Toc212742653" display="_Toc212742653" xr:uid="{76C64E49-534D-2743-A1DF-C97264C734A1}"/>
    <hyperlink ref="B72" location="_Toc212742653" display="_Toc212742653" xr:uid="{0A56363D-7167-F34F-906F-F8BBE95C4456}"/>
  </hyperlinks>
  <printOptions horizontalCentered="1"/>
  <pageMargins left="0.7" right="0.7" top="0.75" bottom="0.75" header="0.3" footer="0.3"/>
  <pageSetup paperSize="8" scale="77" fitToHeight="0" orientation="portrait" r:id="rId1"/>
  <rowBreaks count="1" manualBreakCount="1">
    <brk id="7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TEST</vt:lpstr>
      <vt:lpstr>info</vt:lpstr>
      <vt:lpstr>LOT 05</vt:lpstr>
      <vt:lpstr>TEST!Impression_des_titres</vt:lpstr>
      <vt:lpstr>info!Zone_d_impression</vt:lpstr>
      <vt:lpstr>'LOT 05'!Zone_d_impression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AME Berteau</cp:lastModifiedBy>
  <cp:lastPrinted>2026-03-02T14:36:10Z</cp:lastPrinted>
  <dcterms:created xsi:type="dcterms:W3CDTF">2001-03-28T07:23:11Z</dcterms:created>
  <dcterms:modified xsi:type="dcterms:W3CDTF">2026-03-02T14:49:27Z</dcterms:modified>
</cp:coreProperties>
</file>